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JAVNA NAROČILA\NAROČANJE, NAROČILA\VELIKA NAROČILA 4301\2021\4301-6-2021 Ureditev površin za pešce in kolesarje v mestu Ajdovščina, odsek 1, 3 in 4\popisi excel\odsek 3\"/>
    </mc:Choice>
  </mc:AlternateContent>
  <bookViews>
    <workbookView xWindow="-120" yWindow="-120" windowWidth="38640" windowHeight="21240" tabRatio="973" activeTab="5"/>
  </bookViews>
  <sheets>
    <sheet name=" rekapitulacija" sheetId="91" r:id="rId1"/>
    <sheet name="M1" sheetId="93" r:id="rId2"/>
    <sheet name="V1" sheetId="145" r:id="rId3"/>
    <sheet name="F1" sheetId="153" r:id="rId4"/>
    <sheet name="meteorni priključki" sheetId="154" r:id="rId5"/>
    <sheet name="fekalni priključki" sheetId="155" r:id="rId6"/>
  </sheets>
  <definedNames>
    <definedName name="_xlnm.Print_Area" localSheetId="0">' rekapitulacija'!$A$1:$B$15</definedName>
    <definedName name="_xlnm.Print_Area" localSheetId="3">'F1'!$A$1:$F$72</definedName>
    <definedName name="_xlnm.Print_Area" localSheetId="5">'fekalni priključki'!$A$1:$F$49</definedName>
    <definedName name="_xlnm.Print_Area" localSheetId="1">'M1'!$A$1:$F$77</definedName>
    <definedName name="_xlnm.Print_Area" localSheetId="4">'meteorni priključki'!$A$1:$F$66</definedName>
    <definedName name="_xlnm.Print_Area" localSheetId="2">'V1'!$A$1:$F$84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9" i="154" l="1"/>
  <c r="F66" i="154"/>
  <c r="F72" i="153"/>
  <c r="F64" i="153" l="1"/>
  <c r="F69" i="93"/>
  <c r="F74" i="145"/>
  <c r="B8" i="155" l="1"/>
  <c r="F47" i="155"/>
  <c r="F40" i="155"/>
  <c r="F30" i="155"/>
  <c r="D26" i="155"/>
  <c r="D25" i="155"/>
  <c r="D24" i="155"/>
  <c r="F31" i="154"/>
  <c r="F44" i="154"/>
  <c r="D40" i="154"/>
  <c r="D39" i="154"/>
  <c r="D38" i="154"/>
  <c r="F27" i="154"/>
  <c r="F25" i="154"/>
  <c r="F70" i="153"/>
  <c r="F49" i="155" l="1"/>
  <c r="F8" i="155" s="1"/>
  <c r="F60" i="153" l="1"/>
  <c r="D27" i="153" l="1"/>
  <c r="D26" i="153"/>
  <c r="D25" i="153"/>
  <c r="F40" i="145"/>
  <c r="F38" i="145"/>
  <c r="D30" i="145"/>
  <c r="D29" i="145"/>
  <c r="D28" i="145"/>
  <c r="D25" i="145"/>
  <c r="D24" i="145"/>
  <c r="D23" i="145"/>
  <c r="F47" i="93" l="1"/>
  <c r="D27" i="93"/>
  <c r="D26" i="93"/>
  <c r="D25" i="93"/>
  <c r="F48" i="145"/>
  <c r="F46" i="145"/>
  <c r="F32" i="155" l="1"/>
  <c r="F28" i="155"/>
  <c r="F26" i="155"/>
  <c r="F25" i="155"/>
  <c r="F24" i="155"/>
  <c r="F16" i="155"/>
  <c r="A1" i="155"/>
  <c r="A1" i="154"/>
  <c r="A1" i="153"/>
  <c r="A1" i="145"/>
  <c r="F62" i="153"/>
  <c r="F47" i="153"/>
  <c r="F51" i="153"/>
  <c r="F41" i="153"/>
  <c r="F35" i="153"/>
  <c r="F44" i="145"/>
  <c r="F33" i="153"/>
  <c r="F31" i="153"/>
  <c r="F82" i="145"/>
  <c r="F30" i="145"/>
  <c r="F29" i="145"/>
  <c r="F28" i="145"/>
  <c r="B9" i="154"/>
  <c r="F64" i="154"/>
  <c r="F53" i="154"/>
  <c r="F46" i="154"/>
  <c r="B6" i="154"/>
  <c r="F56" i="154"/>
  <c r="F29" i="154"/>
  <c r="F23" i="154"/>
  <c r="F21" i="154"/>
  <c r="F62" i="93"/>
  <c r="F49" i="93"/>
  <c r="F45" i="93"/>
  <c r="F58" i="93"/>
  <c r="F54" i="93"/>
  <c r="F33" i="93"/>
  <c r="F31" i="93"/>
  <c r="F34" i="155" l="1"/>
  <c r="D42" i="145"/>
  <c r="F42" i="145" s="1"/>
  <c r="F9" i="154"/>
  <c r="F33" i="154"/>
  <c r="F6" i="154" s="1"/>
  <c r="F17" i="93" l="1"/>
  <c r="F65" i="145" l="1"/>
  <c r="F39" i="154" l="1"/>
  <c r="F25" i="153"/>
  <c r="F23" i="145"/>
  <c r="F40" i="154" l="1"/>
  <c r="F38" i="154"/>
  <c r="F26" i="93"/>
  <c r="F27" i="93"/>
  <c r="A8" i="91" l="1"/>
  <c r="A7" i="91"/>
  <c r="A6" i="91"/>
  <c r="A5" i="91"/>
  <c r="A4" i="91"/>
  <c r="B7" i="155"/>
  <c r="B6" i="155"/>
  <c r="B5" i="155"/>
  <c r="B8" i="154"/>
  <c r="B7" i="154"/>
  <c r="B5" i="154"/>
  <c r="B8" i="153"/>
  <c r="B7" i="153"/>
  <c r="B6" i="153"/>
  <c r="B5" i="153"/>
  <c r="F49" i="153" l="1"/>
  <c r="F12" i="155"/>
  <c r="F14" i="155"/>
  <c r="F6" i="155"/>
  <c r="F38" i="155"/>
  <c r="F13" i="154"/>
  <c r="F15" i="154"/>
  <c r="F42" i="154"/>
  <c r="F68" i="153"/>
  <c r="F66" i="153"/>
  <c r="F53" i="153"/>
  <c r="F44" i="153"/>
  <c r="F29" i="153"/>
  <c r="F27" i="153"/>
  <c r="F26" i="153"/>
  <c r="F17" i="153"/>
  <c r="F15" i="153"/>
  <c r="D76" i="145"/>
  <c r="F76" i="145" s="1"/>
  <c r="D78" i="145"/>
  <c r="F78" i="145" s="1"/>
  <c r="D80" i="145"/>
  <c r="F80" i="145" s="1"/>
  <c r="F61" i="145"/>
  <c r="F62" i="145"/>
  <c r="F63" i="145"/>
  <c r="F64" i="145"/>
  <c r="F57" i="145"/>
  <c r="F72" i="145"/>
  <c r="F36" i="145"/>
  <c r="F34" i="145"/>
  <c r="F32" i="145"/>
  <c r="F25" i="145"/>
  <c r="F24" i="145"/>
  <c r="F14" i="145"/>
  <c r="F12" i="145"/>
  <c r="F51" i="93"/>
  <c r="A1" i="93"/>
  <c r="F12" i="93"/>
  <c r="F14" i="93"/>
  <c r="F25" i="93"/>
  <c r="F29" i="93"/>
  <c r="F35" i="93"/>
  <c r="F41" i="93"/>
  <c r="F43" i="93"/>
  <c r="F55" i="93"/>
  <c r="F60" i="93"/>
  <c r="F71" i="93"/>
  <c r="F73" i="93"/>
  <c r="F37" i="153" l="1"/>
  <c r="F84" i="145"/>
  <c r="F8" i="145" s="1"/>
  <c r="F19" i="93"/>
  <c r="F5" i="93" s="1"/>
  <c r="F18" i="155"/>
  <c r="F5" i="155" s="1"/>
  <c r="F42" i="155"/>
  <c r="F7" i="155" s="1"/>
  <c r="F17" i="154"/>
  <c r="F5" i="154" s="1"/>
  <c r="F49" i="154"/>
  <c r="F7" i="154" s="1"/>
  <c r="F8" i="154"/>
  <c r="F6" i="153"/>
  <c r="F55" i="153"/>
  <c r="F7" i="153" s="1"/>
  <c r="F19" i="153"/>
  <c r="F5" i="153" s="1"/>
  <c r="F8" i="153"/>
  <c r="F16" i="145"/>
  <c r="F5" i="145" s="1"/>
  <c r="F50" i="145"/>
  <c r="F6" i="145" s="1"/>
  <c r="F67" i="145"/>
  <c r="F7" i="145" s="1"/>
  <c r="F37" i="93"/>
  <c r="F6" i="93" s="1"/>
  <c r="F64" i="93"/>
  <c r="F7" i="93" s="1"/>
  <c r="F10" i="154" l="1"/>
  <c r="B7" i="91" s="1"/>
  <c r="F9" i="155"/>
  <c r="B8" i="91" s="1"/>
  <c r="F9" i="153"/>
  <c r="B6" i="91" s="1"/>
  <c r="F9" i="145"/>
  <c r="B5" i="91" s="1"/>
  <c r="F75" i="93" l="1"/>
  <c r="F77" i="93" s="1"/>
  <c r="F8" i="93" l="1"/>
  <c r="F9" i="93" s="1"/>
  <c r="B4" i="91" s="1"/>
  <c r="B9" i="91" s="1"/>
  <c r="B10" i="91" s="1"/>
  <c r="B11" i="91" l="1"/>
  <c r="B12" i="91" s="1"/>
</calcChain>
</file>

<file path=xl/sharedStrings.xml><?xml version="1.0" encoding="utf-8"?>
<sst xmlns="http://schemas.openxmlformats.org/spreadsheetml/2006/main" count="450" uniqueCount="126">
  <si>
    <t>1.</t>
  </si>
  <si>
    <t xml:space="preserve">PREDDELA </t>
  </si>
  <si>
    <t>2.</t>
  </si>
  <si>
    <t>ZEMELJSKA  DELA</t>
  </si>
  <si>
    <t>3.</t>
  </si>
  <si>
    <t>MONTAŽNA IN BETONSKA DELA</t>
  </si>
  <si>
    <t>4.</t>
  </si>
  <si>
    <t>OSTALA DELA</t>
  </si>
  <si>
    <t>PREDDELA</t>
  </si>
  <si>
    <t>m</t>
  </si>
  <si>
    <t>kos</t>
  </si>
  <si>
    <t>ZEMELJSKA DELA</t>
  </si>
  <si>
    <t>PREDDELA SKUPAJ:</t>
  </si>
  <si>
    <t>ZEMELJSKA DELA SKUPAJ:</t>
  </si>
  <si>
    <t>MONTAŽNA IN BETONSKA DELA SKUPAJ:</t>
  </si>
  <si>
    <t>OSTALA DELA SKUPAJ:</t>
  </si>
  <si>
    <t>5.</t>
  </si>
  <si>
    <t>Naprava in postavitev gradbenih profilov (na mestih kjer se menja smer ali naklon)</t>
  </si>
  <si>
    <t>REKAPITULACIJA</t>
  </si>
  <si>
    <t xml:space="preserve">SKUPAJ € </t>
  </si>
  <si>
    <t>Zakoličba trase kanalizacije z niveliranjem kanala</t>
  </si>
  <si>
    <t>Planiranje dna rova kanalizacije s točnostjo +/- 1 cm</t>
  </si>
  <si>
    <t>kpl</t>
  </si>
  <si>
    <t>SKUPAJ</t>
  </si>
  <si>
    <t/>
  </si>
  <si>
    <t>6.</t>
  </si>
  <si>
    <t>7.</t>
  </si>
  <si>
    <t>8.</t>
  </si>
  <si>
    <t>9.</t>
  </si>
  <si>
    <t>10.</t>
  </si>
  <si>
    <t>11.</t>
  </si>
  <si>
    <t>2</t>
  </si>
  <si>
    <t>NEPREDVIDENA DELA (10%)</t>
  </si>
  <si>
    <t>Dobava in polaganje dvignjenih poševnih betonskih robnikov 15/25 cm na  betonsko posteljico iz C12/15, vključno z obbetoniranjem in fugiranjem.</t>
  </si>
  <si>
    <t xml:space="preserve">Izdelava geodetskega načrta novega stanja skladno z ZGO-1 in navodili upravljalca kanal. </t>
  </si>
  <si>
    <t>A</t>
  </si>
  <si>
    <t>B</t>
  </si>
  <si>
    <t>Čiščenje in spiranje kanalizacije, izvedba preizkusa vodotesnosti, pregled kanalizacije s fotorobotom</t>
  </si>
  <si>
    <t>VODOVODNI MATERIAL Z MONTAŽO IN TRANSPORTI</t>
  </si>
  <si>
    <t>Zakoličba trase vodovoda z niveliranjem</t>
  </si>
  <si>
    <t>Planiranje dna rova vodovoda s točnostjo +/- 1 cm</t>
  </si>
  <si>
    <t>CEVI</t>
  </si>
  <si>
    <t>FAZONI</t>
  </si>
  <si>
    <t>Vsi fazoni so NP 16! Vsaka postavka zajema dobavo, montažo elementa vključno z vsemi pomožnimi deli in tesnilnim in drugim materalom, ki zagotavlja da je element v svoji polni funkciji.</t>
  </si>
  <si>
    <t>VODOVODNI MATERIAL Z MONTAŽO IN TRANSPORTI SKUPAJ:</t>
  </si>
  <si>
    <t>Tlačni preizkus vodovoda</t>
  </si>
  <si>
    <t>Izpiranje in dezinfekcija vodovoda</t>
  </si>
  <si>
    <t xml:space="preserve">Izdelava posteljice deb. 10 cm, obsip in zasip cevi z gramoznim materialom 4-8mm ter ročno komprimiranje v plasteh po 15 cm do višine 15 cm nad temenom cevi. </t>
  </si>
  <si>
    <t xml:space="preserve">METEORNI KANAL </t>
  </si>
  <si>
    <t xml:space="preserve">VODOVOD </t>
  </si>
  <si>
    <t>Izdelava dodatnega priključka na poliesterskemu jašku za PVC cev DN 200 mm</t>
  </si>
  <si>
    <t xml:space="preserve">Čiščenje cevi po potrebi, pregled kanalizacijskih cevi s kamero, komplet z predajo dvd posnetka pregleda, slik kanalizacije in poročilom z opisom stanja  - tudi okroglost cevi. </t>
  </si>
  <si>
    <t xml:space="preserve">FEKALNI KANAL </t>
  </si>
  <si>
    <t>Dobava in vgradnja pokrova iz litega železa po EN124 najmanj D400 vključno z AB obročem, protihrupnim vložkom iz kompozitnega materiala, premera 600mm-pod voznimi površinami. (npr. REXESS CDRK60FYX44 ali enakovredno) V postavki vključena vsa potrebna dela za postavitev pokrova na potrebno višino in nagib.</t>
  </si>
  <si>
    <r>
      <t>m</t>
    </r>
    <r>
      <rPr>
        <vertAlign val="superscript"/>
        <sz val="11"/>
        <rFont val="Arial"/>
        <family val="2"/>
        <charset val="238"/>
        <scheme val="minor"/>
      </rPr>
      <t>3</t>
    </r>
  </si>
  <si>
    <r>
      <t>m</t>
    </r>
    <r>
      <rPr>
        <vertAlign val="superscript"/>
        <sz val="11"/>
        <rFont val="Arial"/>
        <family val="2"/>
        <charset val="238"/>
        <scheme val="minor"/>
      </rPr>
      <t>2</t>
    </r>
  </si>
  <si>
    <t xml:space="preserve">FEKALNI HIŠNI PRIKLJUČKI </t>
  </si>
  <si>
    <r>
      <t xml:space="preserve">Dobava in montaža prefabriciranega poliesterskega jaška svetlega premera </t>
    </r>
    <r>
      <rPr>
        <b/>
        <sz val="11"/>
        <rFont val="Arial"/>
        <family val="2"/>
        <charset val="238"/>
        <scheme val="minor"/>
      </rPr>
      <t>800 mm</t>
    </r>
    <r>
      <rPr>
        <sz val="11"/>
        <rFont val="Arial"/>
        <family val="2"/>
        <charset val="238"/>
        <scheme val="minor"/>
      </rPr>
      <t xml:space="preserve">, vključno z muldo, vtokom in iztokom, podbetoniranjem jaška z betonom in prilagajanjem gornjega roba jaška glede na naklon terena. (Meri se globina jaška od vrha pokrova do dna mulde!) </t>
    </r>
  </si>
  <si>
    <t xml:space="preserve"> - v terenu III. (70 %)</t>
  </si>
  <si>
    <t xml:space="preserve"> - v terenu IV ktg. (20%)</t>
  </si>
  <si>
    <t xml:space="preserve"> - v terenu V ktg. (10%)</t>
  </si>
  <si>
    <t>Izdelava jaška v sestavi: betonski podstavek C12/15 1,20 x 1,20 m, višine do 0,25 m  na podložni beton d=10 cm, betonska cev fi 80 cm, z vsem opažnim in drugim materialom za izvedbo jaška, vključno z izdelavo mulde, vtokom in iztokom. Dejanska višina jaška je določena z niveleto kanala in višino terena in se prilagaja z višino in številom betonskih cevi in pokrova.</t>
  </si>
  <si>
    <t>Izdelava jaška v sestavi: betonski podstavek C12/15 1,30 x 1,30 m, višine do 0,25 m  na podložni beton d=10 cm, betonska cev fi 100 cm, z vsem opažnim in drugim materialom za izvedbo jaška, vključno z izdelavo mulde, vtokom in iztokom. Dejanska višina jaška je določena z niveleto kanala in višino terena in se prilagaja z višino in številom betonskih cevi in pokrova.</t>
  </si>
  <si>
    <t>- v terenu III. ktg  (70%)</t>
  </si>
  <si>
    <t>- v terenu  IV. ktg  (20%)</t>
  </si>
  <si>
    <t>- v terenu V.  ktg (10%)</t>
  </si>
  <si>
    <t>1</t>
  </si>
  <si>
    <t>Izkop jarkov za vodovod,  širine dna jarka do 1.0 m, globine do 2 m, naklon brežin 70°-90° z nakladanjem na prevozno sredstvo, odvozom na trajno deponijo po izbiri izvajalca, komplet s stroški ravnanja materiala v deponiji.</t>
  </si>
  <si>
    <t>Izkop jarkov za kanalizacijo v terenu III, IV,V ktg., širine dna jarka do 1 m, globine do 2 m, naklon brežin 70°-90° z nakladanjem na prevozno sredstvo, odvozom na trajno deponijo po izbiri izvajalca, komplet s stroški ravnanja materiala v deponiji.</t>
  </si>
  <si>
    <t>Izdelava betonskih sidrnih blokov iz betona C15/20, komplet z opažanjem, dobavo in vgrajevanjem betona, za sidranje cevovoda</t>
  </si>
  <si>
    <t>Izkop jarkov za meteorno kanalizacijo  v terenu III, IV in V ktg., širine dna jarka do 1.0 m, globine do 2,5 m, naklon brežin 70°-90° z nakladanjem na prevozno sredstvo, odvozom na trajno deponijo po izbiri izvajalca, komplet s stroški ravnanja materiala v deponiji.</t>
  </si>
  <si>
    <r>
      <t>Polno obbetoniranje PVC cevi po detajlu (0,36 m</t>
    </r>
    <r>
      <rPr>
        <vertAlign val="superscript"/>
        <sz val="9"/>
        <rFont val="Arial"/>
        <family val="2"/>
        <charset val="238"/>
        <scheme val="minor"/>
      </rPr>
      <t>3</t>
    </r>
    <r>
      <rPr>
        <sz val="11"/>
        <rFont val="Arial"/>
        <family val="2"/>
        <charset val="238"/>
        <scheme val="minor"/>
      </rPr>
      <t>/m za DN 500 in 0,28 m</t>
    </r>
    <r>
      <rPr>
        <vertAlign val="superscript"/>
        <sz val="11"/>
        <rFont val="Arial"/>
        <family val="2"/>
        <charset val="238"/>
        <scheme val="minor"/>
      </rPr>
      <t>3</t>
    </r>
    <r>
      <rPr>
        <sz val="11"/>
        <rFont val="Arial"/>
        <family val="2"/>
        <charset val="238"/>
        <scheme val="minor"/>
      </rPr>
      <t>/m za DN 400) z betonom C16/20.</t>
    </r>
  </si>
  <si>
    <t>Zakoličba trase kanalizacije z niveliranjem  kanala</t>
  </si>
  <si>
    <t>RUŠITVENA DELA</t>
  </si>
  <si>
    <t>RUŠITVENA DELA SKUPAJ:</t>
  </si>
  <si>
    <t>Zasek oziroma rezanje obstoječega asfalta debeline do 10 cm.</t>
  </si>
  <si>
    <t>Rušenje obstoječe asfaltne prevleke debeline do 10 cm z nakladanjem na prevozno sredstvo in odvozom na trajno deponijo po izbiri izvajalca. V ceno so vključene tudi vse takse in drugi stroški, ki so povezani s trajnim deponiranjem oziroma recikliranjem</t>
  </si>
  <si>
    <t>Rušenje obstoječe asfaltne prevleke debeline do 15 cm z nakladanjem na prevozno sredstvo in odvozom na trajno deponijo po izbiri izvajalca. V ceno so vključene tudi vse takse in drugi stroški, ki so povezani s trajnim deponiranjem oziroma recikliranjem</t>
  </si>
  <si>
    <t>Zasek oziroma rezanje obstoječega asfalta debeline do 15 cm.</t>
  </si>
  <si>
    <t>Zasip jarka z nevezanim materialom, vgrajevanje in zahteve materiala po TSC 06.200:2003; 0-32 mm, vključno z dobavo ter komprimiranjem v plasti 20 cm</t>
  </si>
  <si>
    <t>Zasip jarka z nevezanim materialom, vgrajevanje in zahteve materiala po TSC 06.200:2003; 0-32 mm, vključno z dobavo ter komprimiranjem v plasti 25 cm</t>
  </si>
  <si>
    <t>Obsutje odkopanega cevovoda, TK voda, plina, elektrike in vodovoda s sipkim materialom velikosti zrnja do 8 mm, minimalno 15 cm nad temenom cevi.</t>
  </si>
  <si>
    <t xml:space="preserve"> - višine do 2,5 m</t>
  </si>
  <si>
    <t xml:space="preserve"> - višine do 2,0 m</t>
  </si>
  <si>
    <t>Dobava in vgradnja pokrova iz litega železa po EN124 D400 vključno z AB vencem,  protihrupnim vložkom iz kompozitnega materiala, premera 600mm- pod voznimi površinami z odprtinami za prezračevanje. V postavki vključena vsa potrebna dela za postavitev pokrova na potrebno višino in nagib.</t>
  </si>
  <si>
    <t>Dobava in polaganje PVC enojnega odcepa 45°(DN500/DN200), za izvedbo slepih priključkov na meteorno kanalizacijo</t>
  </si>
  <si>
    <t>Izdelava dodatnega priključka na BC jašku za PVC cev DN 200 mm.</t>
  </si>
  <si>
    <t>Dobava in polaganje bitumenskega taljivega traka za stikovanje starega in novega asfalta</t>
  </si>
  <si>
    <t>Projekt izvedenih del (4 izvodi)</t>
  </si>
  <si>
    <t>Zakoličba trase požiralnikov z niveliranjem kanala</t>
  </si>
  <si>
    <t>Strojno rezkanje asfalta z nakladanjem na prevozno sredstvo in z odvozom na gradbeno deponijo po izboru izvajalca z vsemi stroški deponiranja.</t>
  </si>
  <si>
    <t>Izkop jarkov za kanalizacijo v terenu III. IV. In V. ktg., širine dna jarka do 1 m, globine do 1.5 m, naklon brežin 70°-90° z nakladanjem na prevozno sredstvo, odvozom na trajno deponijo po izbiri izvajalca, komplet s stroški ravnanja materiala v deponiji</t>
  </si>
  <si>
    <r>
      <t>Izkop jarkov za vodovod v terenu, širine dna jarka do 1.0m, globine do 2.0 m, naklon brežin 70°-90</t>
    </r>
    <r>
      <rPr>
        <sz val="10"/>
        <rFont val="Arial"/>
        <family val="2"/>
        <charset val="238"/>
        <scheme val="minor"/>
      </rPr>
      <t>°</t>
    </r>
    <r>
      <rPr>
        <sz val="11"/>
        <rFont val="Arial"/>
        <family val="2"/>
        <charset val="238"/>
        <scheme val="minor"/>
      </rPr>
      <t xml:space="preserve"> z odmetom min. 1,0 m od roba izkopa.</t>
    </r>
  </si>
  <si>
    <t>Zasip jarka z materialom izkopa ter komprimiranje v plasteh po 30 cm (pod nevoznimi površinami)</t>
  </si>
  <si>
    <t>Nakladanje in odvoz odvečnega materiala od izkopa na deponijo po izbiri izvajalca, komplet z vsemi stroški ravnanja in trajnega deponiranja</t>
  </si>
  <si>
    <r>
      <t xml:space="preserve">Prenašanje  in spuščanje v jarek cevi dolžine do 6m iz nodularne litine </t>
    </r>
    <r>
      <rPr>
        <b/>
        <sz val="11"/>
        <rFont val="Arial"/>
        <family val="2"/>
        <charset val="238"/>
        <scheme val="minor"/>
      </rPr>
      <t>DN 200 mm</t>
    </r>
    <r>
      <rPr>
        <sz val="11"/>
        <rFont val="Arial"/>
        <family val="2"/>
        <charset val="238"/>
        <scheme val="minor"/>
      </rPr>
      <t>, z dobavo, montažo in vsem potrebnim materialom; standardni (Tyton) spoj, postavka vključuje ves potrebni spojni material in opozorilni trak z indikatorjem</t>
    </r>
  </si>
  <si>
    <r>
      <t>m</t>
    </r>
    <r>
      <rPr>
        <vertAlign val="superscript"/>
        <sz val="10"/>
        <rFont val="Arial"/>
        <family val="2"/>
        <charset val="238"/>
        <scheme val="minor"/>
      </rPr>
      <t>3</t>
    </r>
  </si>
  <si>
    <t>Polno obbetoniranje PVC cevi po detajlu (0,15 m3/m za DN 200 mm) z betonom C16/20.</t>
  </si>
  <si>
    <t xml:space="preserve"> - višine do 2 m</t>
  </si>
  <si>
    <t xml:space="preserve">Dobava in montaža prefabriciranega poliesterskega jaška svetlega premera 1000 mm, vključno z muldo, vtokom in iztokom, podbetoniranjem jaška z betonom in prilagajanjem gornjega roba jaška glede na naklon terena. (Meri se globina jaška od vrha pokrova do dna mulde!) </t>
  </si>
  <si>
    <t>Zakoličba lokacije priključka oziroma določitev mikro loakacije jaška priključka v sodelovanju z lastnikom priključka</t>
  </si>
  <si>
    <t>Dovoz iz gradbiščne deponije in raztiranje humusa v sloju debeline 20 cm</t>
  </si>
  <si>
    <t>Zasip jarka z nevezanim materialom, vgrajevanje in zahteve materiala po TSC 06.100:2003; 0-125 mm, vključno z dobavo, komprimiranjem in finim planiranjem v plasteh do 30 cm (pod voznimi površinami)</t>
  </si>
  <si>
    <t>Dobava in polaganje PVC enojnega odcepa 45°(DN400/DN200), za izvedbo slepih priključkov na meteorno kanalizacijo</t>
  </si>
  <si>
    <t>Rušenje obstoječih robnikov 15/25 cm z nakladanjem na prevozno sredstvo in odvozom na trajno deponijo po izbiri izvajalca. V ceno so vključene tudi vse takse in drugi stroški, ki so povezani s trajnim deponiranjem oziroma recikliranjem</t>
  </si>
  <si>
    <t>MMK DN 200/11,25°</t>
  </si>
  <si>
    <t>MMK DN 200/22,5°</t>
  </si>
  <si>
    <t>MMK DN 200/30°</t>
  </si>
  <si>
    <t>EU DN 200</t>
  </si>
  <si>
    <r>
      <t>Fino planiranje, odstranjevanje kamna, sejanje travne mešanice 30 g/m</t>
    </r>
    <r>
      <rPr>
        <vertAlign val="superscript"/>
        <sz val="11"/>
        <rFont val="Arial"/>
        <family val="2"/>
        <charset val="238"/>
        <scheme val="minor"/>
      </rPr>
      <t>2</t>
    </r>
    <r>
      <rPr>
        <sz val="11"/>
        <rFont val="Arial"/>
        <family val="2"/>
        <charset val="238"/>
        <scheme val="minor"/>
      </rPr>
      <t xml:space="preserve"> in dodajanje granulat mineralnega gnojila 30 g/m</t>
    </r>
    <r>
      <rPr>
        <vertAlign val="superscript"/>
        <sz val="11"/>
        <rFont val="Arial"/>
        <family val="2"/>
        <charset val="238"/>
        <scheme val="minor"/>
      </rPr>
      <t>2</t>
    </r>
    <r>
      <rPr>
        <sz val="11"/>
        <rFont val="Arial"/>
        <family val="2"/>
        <charset val="238"/>
        <scheme val="minor"/>
      </rPr>
      <t>,  valjanjem s travnim valjarjem.</t>
    </r>
  </si>
  <si>
    <r>
      <t>m</t>
    </r>
    <r>
      <rPr>
        <vertAlign val="superscript"/>
        <sz val="10"/>
        <rFont val="Arial"/>
        <family val="2"/>
        <charset val="238"/>
        <scheme val="minor"/>
      </rPr>
      <t>2</t>
    </r>
    <r>
      <rPr>
        <sz val="10"/>
        <rFont val="Arial CE"/>
        <charset val="238"/>
      </rPr>
      <t/>
    </r>
  </si>
  <si>
    <t xml:space="preserve">Zasip jarka z nevezanim materialom, vgrajevanje in zahteve materiala po TSC 06.100:2003; 0-125 mm, vključno z dobavo, komprimiranjem in finim planiranjem v plasteh do 30 cm </t>
  </si>
  <si>
    <t xml:space="preserve">METEORNI  PRIKLJUČKI </t>
  </si>
  <si>
    <r>
      <t xml:space="preserve">Dobava in polaganje PVC kanalizacijskih cevi        </t>
    </r>
    <r>
      <rPr>
        <b/>
        <sz val="11"/>
        <rFont val="Arial"/>
        <family val="2"/>
        <charset val="238"/>
        <scheme val="minor"/>
      </rPr>
      <t>DN 160</t>
    </r>
    <r>
      <rPr>
        <sz val="11"/>
        <rFont val="Arial"/>
        <family val="2"/>
        <charset val="238"/>
        <scheme val="minor"/>
      </rPr>
      <t xml:space="preserve"> na betonsko posteljico C 12/15 debeline 10 cm s polnim obbetoniranjem po detajlu (0,13 m</t>
    </r>
    <r>
      <rPr>
        <vertAlign val="superscript"/>
        <sz val="11"/>
        <rFont val="Arial"/>
        <family val="2"/>
        <charset val="238"/>
        <scheme val="minor"/>
      </rPr>
      <t>3</t>
    </r>
    <r>
      <rPr>
        <sz val="11"/>
        <rFont val="Arial"/>
        <family val="2"/>
        <charset val="238"/>
        <scheme val="minor"/>
      </rPr>
      <t>/m), s spajanjem ter vsemi pomožnimi deli in transporti po gradbišču. (Postavka ne vključuje betonske posteljice)</t>
    </r>
  </si>
  <si>
    <t>Polno obbetoniranje PVC cevi po detajlu (0,13 m3/m za DN 200 mm) z betonom C16/20.</t>
  </si>
  <si>
    <t>Dobava in polaganje PVC zaščitnih cevi , polno obbetonirane z suhim betonom C 8/10, dolžine 3 m na križanjih z elektroenergetskimi kabli</t>
  </si>
  <si>
    <t>KANALIZACIJA IN VODOVOD GORIŠKA CESTA</t>
  </si>
  <si>
    <t xml:space="preserve">Zakoličba obstoječih komunalnih naprav (križanja in približevanja) in označitev - elektroinstalacije, optike, telekomunikacije, vodovoda, kanalizacije, plina po pogojih in navodilih upravljavcev. Cena navedena za izvedbo vseh del po tem popisu. </t>
  </si>
  <si>
    <t>Dobava in polaganje PVC -U kompaktnih enoslojnih gladkih kanalizacijskih cevi  SN4 DN400, standard EN 1401-1 , na betonsko posteljico s polnim obbetoniranjem vključno s koleni. Dodatne zahteve za kvaliteto cevi: starost cevi maksimalno 1 leto.    (postavka ne vključuje posteljice)</t>
  </si>
  <si>
    <t>Dobava in polaganje PVC -U kompaktnih enoslojnih gladkih kanalizacijskih cevi  SN4 DN500, standard EN 1401-1, na betonsko posteljico s polnim obbetoniranjem vključno s koleni. Dodatne zahteve za kvaliteto cevi: starost cevi maksimalno 1 leto,   (postavka ne vključuje posteljice)</t>
  </si>
  <si>
    <t>Obnova obstoječe iztočne glave v obstoječi kamniti oblogi brežine za cev PVC DN 500.</t>
  </si>
  <si>
    <t>UNIVERZALNA SPOJKA fi 192-232 (E)</t>
  </si>
  <si>
    <t>Dobava in polaganje PVC -U kompaktnih enoslojnih gladkih kanalizacijskih cevi  SN4 DN200, standard EN 1401-1 , na betonsko posteljico s polnim obbetoniranjem vključno s koleni. Dodatne zahteve za kvaliteto cevi: starost cevi maksimalno 1 leto.    (postavka ne vključuje posteljice)</t>
  </si>
  <si>
    <t>Dobava in polaganje PVC -U kompaktnih enoslojnih gladkih kanalizacijskih cevi  SN8 DN200, standard EN 1401-1 , na betonsko posteljico s polnim obbetoniranjem vključno s koleni. Dodatne zahteve za kvaliteto cevi: starost cevi maksimalno 1 leto.    (postavka ne vključuje posteljice)</t>
  </si>
  <si>
    <t>DDV22%</t>
  </si>
  <si>
    <t>SKUPAJ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</si>
</sst>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€&quot;_-;\-* #,##0.00\ &quot;€&quot;_-;_-* &quot;-&quot;??\ &quot;€&quot;_-;_-@_-"/>
    <numFmt numFmtId="164" formatCode="_-* #,##0.00\ _S_I_T_-;\-* #,##0.00\ _S_I_T_-;_-* &quot;-&quot;??\ _S_I_T_-;_-@_-"/>
    <numFmt numFmtId="165" formatCode="#,##0.00\ &quot;€&quot;"/>
    <numFmt numFmtId="166" formatCode="_-* #,##0.00\ _S_I_T_-;\-* #,##0.00\ _S_I_T_-;_-* \-??\ _S_I_T_-;_-@_-"/>
    <numFmt numFmtId="167" formatCode="_-* #,##0.00&quot; €&quot;_-;\-* #,##0.00&quot; €&quot;_-;_-* \-??&quot; €&quot;_-;_-@_-"/>
  </numFmts>
  <fonts count="50">
    <font>
      <sz val="10"/>
      <name val="Arial CE"/>
      <charset val="238"/>
    </font>
    <font>
      <sz val="11"/>
      <color theme="1"/>
      <name val="Arial"/>
      <family val="2"/>
      <charset val="238"/>
      <scheme val="minor"/>
    </font>
    <font>
      <sz val="11"/>
      <color theme="1"/>
      <name val="Arial"/>
      <family val="2"/>
      <charset val="238"/>
      <scheme val="minor"/>
    </font>
    <font>
      <sz val="11"/>
      <color theme="1"/>
      <name val="Arial"/>
      <family val="2"/>
      <charset val="238"/>
      <scheme val="minor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name val="Arial"/>
      <family val="2"/>
      <charset val="238"/>
    </font>
    <font>
      <sz val="11"/>
      <name val="Times New Roman"/>
      <family val="1"/>
      <charset val="238"/>
    </font>
    <font>
      <sz val="12"/>
      <name val="Courier"/>
      <family val="3"/>
    </font>
    <font>
      <sz val="10"/>
      <name val="Times New Roman CE"/>
      <charset val="238"/>
    </font>
    <font>
      <b/>
      <sz val="14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name val="Times New Roman"/>
      <family val="1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9"/>
      <name val="Calibri"/>
      <family val="2"/>
      <charset val="238"/>
    </font>
    <font>
      <i/>
      <sz val="10"/>
      <name val="SL Dutch"/>
    </font>
    <font>
      <b/>
      <sz val="11"/>
      <color indexed="10"/>
      <name val="Calibri"/>
      <family val="2"/>
      <charset val="238"/>
    </font>
    <font>
      <sz val="10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2"/>
      <name val="Courier New"/>
      <family val="3"/>
      <charset val="238"/>
    </font>
    <font>
      <sz val="10"/>
      <name val="Times New Roman CE"/>
      <family val="1"/>
      <charset val="238"/>
    </font>
    <font>
      <i/>
      <sz val="10"/>
      <name val="SL Dutch"/>
      <charset val="238"/>
    </font>
    <font>
      <sz val="11"/>
      <color theme="1"/>
      <name val="Arial"/>
      <family val="2"/>
      <charset val="238"/>
      <scheme val="minor"/>
    </font>
    <font>
      <sz val="11"/>
      <color rgb="FFFF0000"/>
      <name val="Arial"/>
      <family val="2"/>
      <charset val="238"/>
      <scheme val="minor"/>
    </font>
    <font>
      <sz val="11"/>
      <name val="Arial"/>
      <family val="2"/>
      <charset val="238"/>
      <scheme val="minor"/>
    </font>
    <font>
      <b/>
      <sz val="12"/>
      <name val="Arial"/>
      <family val="2"/>
      <charset val="238"/>
      <scheme val="minor"/>
    </font>
    <font>
      <b/>
      <sz val="11"/>
      <name val="Arial"/>
      <family val="2"/>
      <charset val="238"/>
      <scheme val="minor"/>
    </font>
    <font>
      <vertAlign val="superscript"/>
      <sz val="11"/>
      <name val="Arial"/>
      <family val="2"/>
      <charset val="238"/>
      <scheme val="minor"/>
    </font>
    <font>
      <sz val="11"/>
      <color indexed="8"/>
      <name val="Arial"/>
      <family val="2"/>
      <charset val="238"/>
      <scheme val="minor"/>
    </font>
    <font>
      <sz val="8"/>
      <name val="Arial CE"/>
      <charset val="238"/>
    </font>
    <font>
      <b/>
      <i/>
      <sz val="11"/>
      <name val="Arial"/>
      <family val="2"/>
      <charset val="238"/>
      <scheme val="minor"/>
    </font>
    <font>
      <b/>
      <sz val="11"/>
      <color rgb="FFFF0000"/>
      <name val="Arial"/>
      <family val="2"/>
      <charset val="238"/>
      <scheme val="minor"/>
    </font>
    <font>
      <b/>
      <sz val="11"/>
      <color indexed="10"/>
      <name val="Arial"/>
      <family val="2"/>
      <charset val="238"/>
      <scheme val="minor"/>
    </font>
    <font>
      <vertAlign val="superscript"/>
      <sz val="9"/>
      <name val="Arial"/>
      <family val="2"/>
      <charset val="238"/>
      <scheme val="minor"/>
    </font>
    <font>
      <sz val="10"/>
      <name val="Arial"/>
      <family val="2"/>
      <charset val="238"/>
      <scheme val="minor"/>
    </font>
    <font>
      <sz val="11"/>
      <color indexed="10"/>
      <name val="Arial"/>
      <family val="2"/>
      <charset val="238"/>
      <scheme val="minor"/>
    </font>
    <font>
      <vertAlign val="superscript"/>
      <sz val="10"/>
      <name val="Arial"/>
      <family val="2"/>
      <charset val="238"/>
      <scheme val="minor"/>
    </font>
    <font>
      <sz val="10"/>
      <color rgb="FFFF0000"/>
      <name val="Arial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49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56"/>
      </patternFill>
    </fill>
    <fill>
      <patternFill patternType="solid">
        <fgColor indexed="56"/>
        <bgColor indexed="62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6"/>
        <bgColor indexed="2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23">
    <xf numFmtId="49" fontId="0" fillId="0" borderId="0"/>
    <xf numFmtId="0" fontId="11" fillId="2" borderId="0" applyNumberFormat="0" applyBorder="0" applyAlignment="0" applyProtection="0"/>
    <xf numFmtId="49" fontId="11" fillId="3" borderId="0" applyBorder="0" applyAlignment="0" applyProtection="0"/>
    <xf numFmtId="0" fontId="11" fillId="5" borderId="0" applyNumberFormat="0" applyBorder="0" applyAlignment="0" applyProtection="0"/>
    <xf numFmtId="49" fontId="11" fillId="6" borderId="0" applyBorder="0" applyAlignment="0" applyProtection="0"/>
    <xf numFmtId="0" fontId="11" fillId="7" borderId="0" applyNumberFormat="0" applyBorder="0" applyAlignment="0" applyProtection="0"/>
    <xf numFmtId="49" fontId="11" fillId="8" borderId="0" applyBorder="0" applyAlignment="0" applyProtection="0"/>
    <xf numFmtId="0" fontId="11" fillId="10" borderId="0" applyNumberFormat="0" applyBorder="0" applyAlignment="0" applyProtection="0"/>
    <xf numFmtId="49" fontId="11" fillId="11" borderId="0" applyBorder="0" applyAlignment="0" applyProtection="0"/>
    <xf numFmtId="0" fontId="11" fillId="12" borderId="0" applyNumberFormat="0" applyBorder="0" applyAlignment="0" applyProtection="0"/>
    <xf numFmtId="49" fontId="11" fillId="13" borderId="0" applyBorder="0" applyAlignment="0" applyProtection="0"/>
    <xf numFmtId="0" fontId="11" fillId="7" borderId="0" applyNumberFormat="0" applyBorder="0" applyAlignment="0" applyProtection="0"/>
    <xf numFmtId="49" fontId="11" fillId="8" borderId="0" applyBorder="0" applyAlignment="0" applyProtection="0"/>
    <xf numFmtId="0" fontId="11" fillId="12" borderId="0" applyNumberFormat="0" applyBorder="0" applyAlignment="0" applyProtection="0"/>
    <xf numFmtId="49" fontId="11" fillId="13" borderId="0" applyBorder="0" applyAlignment="0" applyProtection="0"/>
    <xf numFmtId="0" fontId="11" fillId="5" borderId="0" applyNumberFormat="0" applyBorder="0" applyAlignment="0" applyProtection="0"/>
    <xf numFmtId="49" fontId="11" fillId="6" borderId="0" applyBorder="0" applyAlignment="0" applyProtection="0"/>
    <xf numFmtId="0" fontId="11" fillId="14" borderId="0" applyNumberFormat="0" applyBorder="0" applyAlignment="0" applyProtection="0"/>
    <xf numFmtId="49" fontId="11" fillId="15" borderId="0" applyBorder="0" applyAlignment="0" applyProtection="0"/>
    <xf numFmtId="0" fontId="11" fillId="4" borderId="0" applyNumberFormat="0" applyBorder="0" applyAlignment="0" applyProtection="0"/>
    <xf numFmtId="49" fontId="11" fillId="16" borderId="0" applyBorder="0" applyAlignment="0" applyProtection="0"/>
    <xf numFmtId="0" fontId="11" fillId="12" borderId="0" applyNumberFormat="0" applyBorder="0" applyAlignment="0" applyProtection="0"/>
    <xf numFmtId="49" fontId="11" fillId="13" borderId="0" applyBorder="0" applyAlignment="0" applyProtection="0"/>
    <xf numFmtId="0" fontId="11" fillId="7" borderId="0" applyNumberFormat="0" applyBorder="0" applyAlignment="0" applyProtection="0"/>
    <xf numFmtId="49" fontId="11" fillId="8" borderId="0" applyBorder="0" applyAlignment="0" applyProtection="0"/>
    <xf numFmtId="0" fontId="12" fillId="12" borderId="0" applyNumberFormat="0" applyBorder="0" applyAlignment="0" applyProtection="0"/>
    <xf numFmtId="49" fontId="12" fillId="13" borderId="0" applyBorder="0" applyAlignment="0" applyProtection="0"/>
    <xf numFmtId="0" fontId="12" fillId="18" borderId="0" applyNumberFormat="0" applyBorder="0" applyAlignment="0" applyProtection="0"/>
    <xf numFmtId="49" fontId="12" fillId="19" borderId="0" applyBorder="0" applyAlignment="0" applyProtection="0"/>
    <xf numFmtId="0" fontId="12" fillId="17" borderId="0" applyNumberFormat="0" applyBorder="0" applyAlignment="0" applyProtection="0"/>
    <xf numFmtId="49" fontId="12" fillId="20" borderId="0" applyBorder="0" applyAlignment="0" applyProtection="0"/>
    <xf numFmtId="0" fontId="12" fillId="4" borderId="0" applyNumberFormat="0" applyBorder="0" applyAlignment="0" applyProtection="0"/>
    <xf numFmtId="49" fontId="12" fillId="16" borderId="0" applyBorder="0" applyAlignment="0" applyProtection="0"/>
    <xf numFmtId="0" fontId="12" fillId="12" borderId="0" applyNumberFormat="0" applyBorder="0" applyAlignment="0" applyProtection="0"/>
    <xf numFmtId="49" fontId="12" fillId="13" borderId="0" applyBorder="0" applyAlignment="0" applyProtection="0"/>
    <xf numFmtId="0" fontId="12" fillId="5" borderId="0" applyNumberFormat="0" applyBorder="0" applyAlignment="0" applyProtection="0"/>
    <xf numFmtId="49" fontId="12" fillId="6" borderId="0" applyBorder="0" applyAlignment="0" applyProtection="0"/>
    <xf numFmtId="0" fontId="13" fillId="12" borderId="0" applyNumberFormat="0" applyBorder="0" applyAlignment="0" applyProtection="0"/>
    <xf numFmtId="49" fontId="13" fillId="13" borderId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49" fontId="30" fillId="0" borderId="0" applyFill="0" applyBorder="0" applyAlignment="0" applyProtection="0"/>
    <xf numFmtId="0" fontId="14" fillId="22" borderId="1" applyNumberFormat="0" applyAlignment="0" applyProtection="0"/>
    <xf numFmtId="49" fontId="14" fillId="23" borderId="1" applyAlignment="0" applyProtection="0"/>
    <xf numFmtId="0" fontId="22" fillId="0" borderId="2" applyNumberFormat="0" applyFill="0" applyAlignment="0" applyProtection="0"/>
    <xf numFmtId="49" fontId="22" fillId="0" borderId="2" applyFill="0" applyAlignment="0" applyProtection="0"/>
    <xf numFmtId="0" fontId="23" fillId="0" borderId="3" applyNumberFormat="0" applyFill="0" applyAlignment="0" applyProtection="0"/>
    <xf numFmtId="49" fontId="23" fillId="0" borderId="3" applyFill="0" applyAlignment="0" applyProtection="0"/>
    <xf numFmtId="0" fontId="24" fillId="0" borderId="4" applyNumberFormat="0" applyFill="0" applyAlignment="0" applyProtection="0"/>
    <xf numFmtId="49" fontId="24" fillId="0" borderId="4" applyFill="0" applyAlignment="0" applyProtection="0"/>
    <xf numFmtId="0" fontId="24" fillId="0" borderId="0" applyNumberFormat="0" applyFill="0" applyBorder="0" applyAlignment="0" applyProtection="0"/>
    <xf numFmtId="49" fontId="24" fillId="0" borderId="0" applyFill="0" applyBorder="0" applyAlignment="0" applyProtection="0"/>
    <xf numFmtId="0" fontId="25" fillId="0" borderId="0" applyNumberFormat="0" applyFill="0" applyBorder="0" applyAlignment="0" applyProtection="0"/>
    <xf numFmtId="49" fontId="25" fillId="0" borderId="0" applyFill="0" applyBorder="0" applyAlignment="0" applyProtection="0"/>
    <xf numFmtId="0" fontId="4" fillId="0" borderId="0"/>
    <xf numFmtId="0" fontId="29" fillId="0" borderId="0"/>
    <xf numFmtId="49" fontId="29" fillId="0" borderId="0"/>
    <xf numFmtId="0" fontId="4" fillId="0" borderId="0"/>
    <xf numFmtId="0" fontId="29" fillId="0" borderId="0"/>
    <xf numFmtId="0" fontId="4" fillId="0" borderId="0"/>
    <xf numFmtId="0" fontId="29" fillId="0" borderId="0"/>
    <xf numFmtId="0" fontId="34" fillId="0" borderId="0"/>
    <xf numFmtId="0" fontId="6" fillId="0" borderId="0"/>
    <xf numFmtId="0" fontId="11" fillId="0" borderId="0"/>
    <xf numFmtId="0" fontId="4" fillId="0" borderId="0"/>
    <xf numFmtId="0" fontId="29" fillId="0" borderId="0"/>
    <xf numFmtId="0" fontId="4" fillId="0" borderId="0"/>
    <xf numFmtId="0" fontId="29" fillId="0" borderId="0"/>
    <xf numFmtId="49" fontId="4" fillId="0" borderId="0"/>
    <xf numFmtId="49" fontId="29" fillId="0" borderId="0"/>
    <xf numFmtId="0" fontId="6" fillId="0" borderId="0"/>
    <xf numFmtId="0" fontId="21" fillId="0" borderId="0"/>
    <xf numFmtId="0" fontId="7" fillId="0" borderId="0"/>
    <xf numFmtId="0" fontId="7" fillId="0" borderId="0"/>
    <xf numFmtId="0" fontId="4" fillId="0" borderId="0"/>
    <xf numFmtId="0" fontId="29" fillId="0" borderId="0"/>
    <xf numFmtId="0" fontId="26" fillId="14" borderId="0" applyNumberFormat="0" applyBorder="0" applyAlignment="0" applyProtection="0"/>
    <xf numFmtId="49" fontId="26" fillId="15" borderId="0" applyBorder="0" applyAlignment="0" applyProtection="0"/>
    <xf numFmtId="164" fontId="8" fillId="0" borderId="0"/>
    <xf numFmtId="166" fontId="31" fillId="0" borderId="0"/>
    <xf numFmtId="0" fontId="9" fillId="0" borderId="0"/>
    <xf numFmtId="0" fontId="32" fillId="0" borderId="0"/>
    <xf numFmtId="49" fontId="4" fillId="0" borderId="0"/>
    <xf numFmtId="49" fontId="29" fillId="0" borderId="0"/>
    <xf numFmtId="49" fontId="4" fillId="0" borderId="0"/>
    <xf numFmtId="49" fontId="29" fillId="0" borderId="0"/>
    <xf numFmtId="0" fontId="6" fillId="0" borderId="0"/>
    <xf numFmtId="1" fontId="27" fillId="0" borderId="0"/>
    <xf numFmtId="1" fontId="33" fillId="0" borderId="0"/>
    <xf numFmtId="9" fontId="29" fillId="0" borderId="0" applyFill="0" applyBorder="0" applyAlignment="0" applyProtection="0"/>
    <xf numFmtId="0" fontId="27" fillId="7" borderId="5" applyNumberFormat="0" applyFont="0" applyAlignment="0" applyProtection="0"/>
    <xf numFmtId="49" fontId="29" fillId="8" borderId="5" applyAlignment="0" applyProtection="0"/>
    <xf numFmtId="0" fontId="15" fillId="0" borderId="0" applyNumberFormat="0" applyFill="0" applyBorder="0" applyAlignment="0" applyProtection="0"/>
    <xf numFmtId="49" fontId="15" fillId="0" borderId="0" applyFill="0" applyBorder="0" applyAlignment="0" applyProtection="0"/>
    <xf numFmtId="0" fontId="16" fillId="0" borderId="0" applyNumberFormat="0" applyFill="0" applyBorder="0" applyAlignment="0" applyProtection="0"/>
    <xf numFmtId="49" fontId="16" fillId="0" borderId="0" applyFill="0" applyBorder="0" applyAlignment="0" applyProtection="0"/>
    <xf numFmtId="0" fontId="12" fillId="24" borderId="0" applyNumberFormat="0" applyBorder="0" applyAlignment="0" applyProtection="0"/>
    <xf numFmtId="49" fontId="12" fillId="25" borderId="0" applyBorder="0" applyAlignment="0" applyProtection="0"/>
    <xf numFmtId="0" fontId="12" fillId="18" borderId="0" applyNumberFormat="0" applyBorder="0" applyAlignment="0" applyProtection="0"/>
    <xf numFmtId="49" fontId="12" fillId="19" borderId="0" applyBorder="0" applyAlignment="0" applyProtection="0"/>
    <xf numFmtId="0" fontId="12" fillId="17" borderId="0" applyNumberFormat="0" applyBorder="0" applyAlignment="0" applyProtection="0"/>
    <xf numFmtId="49" fontId="12" fillId="20" borderId="0" applyBorder="0" applyAlignment="0" applyProtection="0"/>
    <xf numFmtId="0" fontId="12" fillId="27" borderId="0" applyNumberFormat="0" applyBorder="0" applyAlignment="0" applyProtection="0"/>
    <xf numFmtId="49" fontId="12" fillId="28" borderId="0" applyBorder="0" applyAlignment="0" applyProtection="0"/>
    <xf numFmtId="0" fontId="12" fillId="21" borderId="0" applyNumberFormat="0" applyBorder="0" applyAlignment="0" applyProtection="0"/>
    <xf numFmtId="49" fontId="12" fillId="29" borderId="0" applyBorder="0" applyAlignment="0" applyProtection="0"/>
    <xf numFmtId="0" fontId="12" fillId="26" borderId="0" applyNumberFormat="0" applyBorder="0" applyAlignment="0" applyProtection="0"/>
    <xf numFmtId="49" fontId="12" fillId="30" borderId="0" applyBorder="0" applyAlignment="0" applyProtection="0"/>
    <xf numFmtId="0" fontId="15" fillId="0" borderId="6" applyNumberFormat="0" applyFill="0" applyAlignment="0" applyProtection="0"/>
    <xf numFmtId="49" fontId="15" fillId="0" borderId="6" applyFill="0" applyAlignment="0" applyProtection="0"/>
    <xf numFmtId="0" fontId="17" fillId="31" borderId="7" applyNumberFormat="0" applyAlignment="0" applyProtection="0"/>
    <xf numFmtId="49" fontId="17" fillId="32" borderId="7" applyAlignment="0" applyProtection="0"/>
    <xf numFmtId="0" fontId="28" fillId="22" borderId="8" applyNumberFormat="0" applyAlignment="0" applyProtection="0"/>
    <xf numFmtId="49" fontId="28" fillId="23" borderId="8" applyAlignment="0" applyProtection="0"/>
    <xf numFmtId="0" fontId="18" fillId="9" borderId="0" applyNumberFormat="0" applyBorder="0" applyAlignment="0" applyProtection="0"/>
    <xf numFmtId="49" fontId="18" fillId="33" borderId="0" applyBorder="0" applyAlignment="0" applyProtection="0"/>
    <xf numFmtId="44" fontId="4" fillId="0" borderId="0" applyFont="0" applyFill="0" applyBorder="0" applyAlignment="0" applyProtection="0"/>
    <xf numFmtId="167" fontId="29" fillId="0" borderId="0" applyFill="0" applyBorder="0" applyAlignment="0" applyProtection="0"/>
    <xf numFmtId="164" fontId="34" fillId="0" borderId="0" applyFont="0" applyFill="0" applyBorder="0" applyAlignment="0" applyProtection="0"/>
    <xf numFmtId="166" fontId="29" fillId="0" borderId="0" applyFill="0" applyBorder="0" applyAlignment="0" applyProtection="0"/>
    <xf numFmtId="0" fontId="19" fillId="14" borderId="8" applyNumberFormat="0" applyAlignment="0" applyProtection="0"/>
    <xf numFmtId="49" fontId="19" fillId="15" borderId="8" applyAlignment="0" applyProtection="0"/>
    <xf numFmtId="0" fontId="20" fillId="0" borderId="9" applyNumberFormat="0" applyFill="0" applyAlignment="0" applyProtection="0"/>
    <xf numFmtId="49" fontId="20" fillId="0" borderId="9" applyFill="0" applyAlignment="0" applyProtection="0"/>
  </cellStyleXfs>
  <cellXfs count="123">
    <xf numFmtId="49" fontId="0" fillId="0" borderId="0" xfId="0"/>
    <xf numFmtId="1" fontId="36" fillId="0" borderId="0" xfId="0" applyNumberFormat="1" applyFont="1" applyAlignment="1">
      <alignment horizontal="right" vertical="top"/>
    </xf>
    <xf numFmtId="49" fontId="36" fillId="0" borderId="0" xfId="0" applyFont="1" applyAlignment="1">
      <alignment wrapText="1"/>
    </xf>
    <xf numFmtId="1" fontId="38" fillId="0" borderId="0" xfId="0" applyNumberFormat="1" applyFont="1" applyAlignment="1">
      <alignment horizontal="right" vertical="top"/>
    </xf>
    <xf numFmtId="49" fontId="38" fillId="0" borderId="0" xfId="0" applyFont="1" applyAlignment="1">
      <alignment wrapText="1"/>
    </xf>
    <xf numFmtId="49" fontId="36" fillId="0" borderId="0" xfId="0" applyFont="1"/>
    <xf numFmtId="4" fontId="36" fillId="0" borderId="0" xfId="0" applyNumberFormat="1" applyFont="1" applyAlignment="1">
      <alignment horizontal="right"/>
    </xf>
    <xf numFmtId="2" fontId="36" fillId="0" borderId="0" xfId="0" applyNumberFormat="1" applyFont="1" applyAlignment="1">
      <alignment horizontal="left"/>
    </xf>
    <xf numFmtId="49" fontId="38" fillId="0" borderId="21" xfId="0" applyFont="1" applyBorder="1" applyAlignment="1">
      <alignment wrapText="1"/>
    </xf>
    <xf numFmtId="49" fontId="36" fillId="0" borderId="14" xfId="0" applyFont="1" applyBorder="1"/>
    <xf numFmtId="4" fontId="36" fillId="0" borderId="14" xfId="0" applyNumberFormat="1" applyFont="1" applyBorder="1" applyAlignment="1">
      <alignment horizontal="right"/>
    </xf>
    <xf numFmtId="4" fontId="38" fillId="0" borderId="22" xfId="0" applyNumberFormat="1" applyFont="1" applyBorder="1" applyAlignment="1">
      <alignment horizontal="right"/>
    </xf>
    <xf numFmtId="49" fontId="36" fillId="0" borderId="0" xfId="0" applyFont="1" applyAlignment="1">
      <alignment vertical="top" wrapText="1"/>
    </xf>
    <xf numFmtId="4" fontId="36" fillId="0" borderId="0" xfId="0" applyNumberFormat="1" applyFont="1"/>
    <xf numFmtId="0" fontId="36" fillId="0" borderId="0" xfId="0" applyNumberFormat="1" applyFont="1" applyAlignment="1">
      <alignment vertical="top" wrapText="1"/>
    </xf>
    <xf numFmtId="49" fontId="38" fillId="0" borderId="21" xfId="0" applyFont="1" applyBorder="1" applyAlignment="1">
      <alignment vertical="top" wrapText="1"/>
    </xf>
    <xf numFmtId="4" fontId="35" fillId="0" borderId="0" xfId="0" applyNumberFormat="1" applyFont="1" applyAlignment="1">
      <alignment horizontal="right"/>
    </xf>
    <xf numFmtId="4" fontId="38" fillId="0" borderId="0" xfId="0" applyNumberFormat="1" applyFont="1" applyAlignment="1">
      <alignment horizontal="right"/>
    </xf>
    <xf numFmtId="4" fontId="35" fillId="0" borderId="14" xfId="0" applyNumberFormat="1" applyFont="1" applyBorder="1" applyAlignment="1">
      <alignment horizontal="right"/>
    </xf>
    <xf numFmtId="49" fontId="36" fillId="0" borderId="0" xfId="0" applyFont="1" applyAlignment="1">
      <alignment horizontal="left" vertical="top" wrapText="1"/>
    </xf>
    <xf numFmtId="49" fontId="36" fillId="0" borderId="0" xfId="0" applyFont="1" applyAlignment="1">
      <alignment horizontal="right"/>
    </xf>
    <xf numFmtId="4" fontId="36" fillId="0" borderId="0" xfId="0" applyNumberFormat="1" applyFont="1" applyAlignment="1" applyProtection="1">
      <alignment horizontal="right"/>
      <protection locked="0"/>
    </xf>
    <xf numFmtId="2" fontId="36" fillId="0" borderId="0" xfId="0" applyNumberFormat="1" applyFont="1" applyAlignment="1">
      <alignment horizontal="left" vertical="top"/>
    </xf>
    <xf numFmtId="2" fontId="36" fillId="0" borderId="0" xfId="0" applyNumberFormat="1" applyFont="1" applyProtection="1">
      <protection locked="0"/>
    </xf>
    <xf numFmtId="4" fontId="35" fillId="0" borderId="0" xfId="0" applyNumberFormat="1" applyFont="1"/>
    <xf numFmtId="0" fontId="36" fillId="0" borderId="0" xfId="60" applyFont="1" applyAlignment="1">
      <alignment horizontal="justify"/>
    </xf>
    <xf numFmtId="1" fontId="36" fillId="0" borderId="0" xfId="0" applyNumberFormat="1" applyFont="1" applyAlignment="1">
      <alignment vertical="top"/>
    </xf>
    <xf numFmtId="0" fontId="36" fillId="0" borderId="0" xfId="60" applyFont="1" applyAlignment="1">
      <alignment horizontal="left" vertical="top" wrapText="1"/>
    </xf>
    <xf numFmtId="4" fontId="38" fillId="0" borderId="14" xfId="0" applyNumberFormat="1" applyFont="1" applyBorder="1" applyAlignment="1">
      <alignment horizontal="right"/>
    </xf>
    <xf numFmtId="49" fontId="40" fillId="0" borderId="0" xfId="0" applyFont="1" applyAlignment="1">
      <alignment vertical="top" wrapText="1"/>
    </xf>
    <xf numFmtId="49" fontId="36" fillId="0" borderId="0" xfId="0" applyFont="1" applyAlignment="1">
      <alignment horizontal="center"/>
    </xf>
    <xf numFmtId="49" fontId="37" fillId="0" borderId="0" xfId="0" applyNumberFormat="1" applyFont="1" applyAlignment="1">
      <alignment horizontal="right"/>
    </xf>
    <xf numFmtId="49" fontId="0" fillId="0" borderId="0" xfId="0" applyFont="1"/>
    <xf numFmtId="2" fontId="36" fillId="0" borderId="0" xfId="0" applyNumberFormat="1" applyFont="1" applyAlignment="1">
      <alignment horizontal="right"/>
    </xf>
    <xf numFmtId="1" fontId="38" fillId="0" borderId="23" xfId="0" applyNumberFormat="1" applyFont="1" applyBorder="1" applyAlignment="1">
      <alignment horizontal="center" vertical="top"/>
    </xf>
    <xf numFmtId="1" fontId="38" fillId="0" borderId="18" xfId="0" applyNumberFormat="1" applyFont="1" applyBorder="1" applyAlignment="1">
      <alignment horizontal="center" vertical="top"/>
    </xf>
    <xf numFmtId="49" fontId="38" fillId="0" borderId="19" xfId="0" applyFont="1" applyBorder="1" applyAlignment="1">
      <alignment wrapText="1"/>
    </xf>
    <xf numFmtId="4" fontId="38" fillId="0" borderId="19" xfId="0" applyNumberFormat="1" applyFont="1" applyBorder="1" applyAlignment="1">
      <alignment horizontal="right"/>
    </xf>
    <xf numFmtId="1" fontId="38" fillId="0" borderId="0" xfId="0" applyNumberFormat="1" applyFont="1" applyBorder="1" applyAlignment="1">
      <alignment horizontal="center" vertical="top"/>
    </xf>
    <xf numFmtId="49" fontId="38" fillId="0" borderId="0" xfId="0" applyFont="1" applyBorder="1" applyAlignment="1">
      <alignment wrapText="1"/>
    </xf>
    <xf numFmtId="4" fontId="38" fillId="0" borderId="0" xfId="0" applyNumberFormat="1" applyFont="1" applyBorder="1" applyAlignment="1">
      <alignment horizontal="right"/>
    </xf>
    <xf numFmtId="49" fontId="40" fillId="0" borderId="0" xfId="0" applyFont="1" applyAlignment="1">
      <alignment horizontal="center" vertical="top"/>
    </xf>
    <xf numFmtId="2" fontId="36" fillId="0" borderId="0" xfId="0" applyNumberFormat="1" applyFont="1" applyAlignment="1">
      <alignment horizontal="center"/>
    </xf>
    <xf numFmtId="2" fontId="35" fillId="0" borderId="0" xfId="0" applyNumberFormat="1" applyFont="1" applyAlignment="1" applyProtection="1">
      <alignment horizontal="right"/>
      <protection locked="0"/>
    </xf>
    <xf numFmtId="4" fontId="36" fillId="0" borderId="0" xfId="0" applyNumberFormat="1" applyFont="1" applyAlignment="1">
      <alignment wrapText="1"/>
    </xf>
    <xf numFmtId="4" fontId="36" fillId="0" borderId="0" xfId="0" applyNumberFormat="1" applyFont="1" applyAlignment="1">
      <alignment horizontal="center"/>
    </xf>
    <xf numFmtId="2" fontId="35" fillId="0" borderId="0" xfId="0" applyNumberFormat="1" applyFont="1" applyProtection="1">
      <protection locked="0"/>
    </xf>
    <xf numFmtId="4" fontId="35" fillId="0" borderId="0" xfId="0" applyNumberFormat="1" applyFont="1" applyAlignment="1" applyProtection="1">
      <alignment horizontal="right"/>
      <protection locked="0"/>
    </xf>
    <xf numFmtId="4" fontId="35" fillId="0" borderId="0" xfId="0" applyNumberFormat="1" applyFont="1" applyProtection="1">
      <protection locked="0"/>
    </xf>
    <xf numFmtId="2" fontId="36" fillId="0" borderId="0" xfId="0" applyNumberFormat="1" applyFont="1"/>
    <xf numFmtId="1" fontId="38" fillId="0" borderId="10" xfId="0" applyNumberFormat="1" applyFont="1" applyBorder="1" applyAlignment="1">
      <alignment vertical="top"/>
    </xf>
    <xf numFmtId="49" fontId="38" fillId="0" borderId="11" xfId="0" applyFont="1" applyBorder="1" applyAlignment="1">
      <alignment wrapText="1"/>
    </xf>
    <xf numFmtId="1" fontId="38" fillId="0" borderId="13" xfId="0" applyNumberFormat="1" applyFont="1" applyBorder="1" applyAlignment="1">
      <alignment vertical="top"/>
    </xf>
    <xf numFmtId="49" fontId="38" fillId="0" borderId="14" xfId="0" applyFont="1" applyBorder="1" applyAlignment="1">
      <alignment wrapText="1"/>
    </xf>
    <xf numFmtId="1" fontId="38" fillId="0" borderId="15" xfId="0" applyNumberFormat="1" applyFont="1" applyBorder="1" applyAlignment="1">
      <alignment vertical="top"/>
    </xf>
    <xf numFmtId="49" fontId="38" fillId="0" borderId="16" xfId="0" applyFont="1" applyBorder="1" applyAlignment="1">
      <alignment wrapText="1"/>
    </xf>
    <xf numFmtId="4" fontId="38" fillId="0" borderId="16" xfId="0" applyNumberFormat="1" applyFont="1" applyBorder="1" applyAlignment="1">
      <alignment horizontal="right"/>
    </xf>
    <xf numFmtId="1" fontId="38" fillId="0" borderId="18" xfId="0" applyNumberFormat="1" applyFont="1" applyBorder="1" applyAlignment="1">
      <alignment vertical="top"/>
    </xf>
    <xf numFmtId="49" fontId="40" fillId="0" borderId="0" xfId="0" applyFont="1" applyAlignment="1">
      <alignment horizontal="center"/>
    </xf>
    <xf numFmtId="4" fontId="40" fillId="0" borderId="0" xfId="0" applyNumberFormat="1" applyFont="1" applyAlignment="1">
      <alignment horizontal="right" wrapText="1"/>
    </xf>
    <xf numFmtId="4" fontId="38" fillId="0" borderId="12" xfId="0" applyNumberFormat="1" applyFont="1" applyBorder="1" applyAlignment="1">
      <alignment horizontal="right"/>
    </xf>
    <xf numFmtId="4" fontId="38" fillId="0" borderId="17" xfId="0" applyNumberFormat="1" applyFont="1" applyBorder="1" applyAlignment="1">
      <alignment horizontal="right"/>
    </xf>
    <xf numFmtId="4" fontId="38" fillId="0" borderId="20" xfId="0" applyNumberFormat="1" applyFont="1" applyBorder="1" applyAlignment="1">
      <alignment horizontal="right"/>
    </xf>
    <xf numFmtId="49" fontId="35" fillId="0" borderId="0" xfId="0" applyFont="1"/>
    <xf numFmtId="1" fontId="38" fillId="0" borderId="0" xfId="0" applyNumberFormat="1" applyFont="1" applyAlignment="1">
      <alignment vertical="top"/>
    </xf>
    <xf numFmtId="49" fontId="38" fillId="0" borderId="0" xfId="0" applyNumberFormat="1" applyFont="1" applyAlignment="1">
      <alignment wrapText="1"/>
    </xf>
    <xf numFmtId="0" fontId="38" fillId="0" borderId="0" xfId="0" applyNumberFormat="1" applyFont="1" applyAlignment="1">
      <alignment wrapText="1"/>
    </xf>
    <xf numFmtId="49" fontId="40" fillId="0" borderId="0" xfId="0" applyFont="1" applyAlignment="1">
      <alignment horizontal="right" vertical="top"/>
    </xf>
    <xf numFmtId="4" fontId="35" fillId="0" borderId="0" xfId="0" applyNumberFormat="1" applyFont="1" applyBorder="1" applyAlignment="1">
      <alignment horizontal="right"/>
    </xf>
    <xf numFmtId="4" fontId="36" fillId="0" borderId="0" xfId="0" applyNumberFormat="1" applyFont="1" applyBorder="1" applyAlignment="1">
      <alignment horizontal="right"/>
    </xf>
    <xf numFmtId="0" fontId="36" fillId="0" borderId="0" xfId="0" applyNumberFormat="1" applyFont="1" applyBorder="1" applyAlignment="1">
      <alignment vertical="top" wrapText="1"/>
    </xf>
    <xf numFmtId="49" fontId="36" fillId="0" borderId="0" xfId="0" applyFont="1" applyBorder="1"/>
    <xf numFmtId="49" fontId="36" fillId="0" borderId="0" xfId="0" applyFont="1" applyAlignment="1">
      <alignment horizontal="right" wrapText="1"/>
    </xf>
    <xf numFmtId="2" fontId="36" fillId="34" borderId="0" xfId="0" applyNumberFormat="1" applyFont="1" applyFill="1" applyAlignment="1">
      <alignment horizontal="right"/>
    </xf>
    <xf numFmtId="49" fontId="43" fillId="0" borderId="0" xfId="0" applyFont="1" applyAlignment="1">
      <alignment horizontal="center"/>
    </xf>
    <xf numFmtId="1" fontId="38" fillId="0" borderId="23" xfId="0" applyNumberFormat="1" applyFont="1" applyBorder="1" applyAlignment="1">
      <alignment vertical="top"/>
    </xf>
    <xf numFmtId="49" fontId="36" fillId="0" borderId="0" xfId="0" applyFont="1" applyBorder="1" applyAlignment="1">
      <alignment vertical="top" wrapText="1"/>
    </xf>
    <xf numFmtId="49" fontId="36" fillId="0" borderId="0" xfId="0" applyFont="1" applyFill="1" applyBorder="1" applyAlignment="1">
      <alignment horizontal="left" vertical="top" wrapText="1"/>
    </xf>
    <xf numFmtId="0" fontId="36" fillId="0" borderId="0" xfId="60" applyFont="1" applyFill="1" applyBorder="1" applyAlignment="1">
      <alignment horizontal="left" vertical="top" wrapText="1"/>
    </xf>
    <xf numFmtId="0" fontId="3" fillId="0" borderId="0" xfId="60" applyFont="1" applyAlignment="1">
      <alignment horizontal="left" vertical="top" wrapText="1"/>
    </xf>
    <xf numFmtId="4" fontId="46" fillId="0" borderId="0" xfId="0" applyNumberFormat="1" applyFont="1" applyBorder="1" applyAlignment="1">
      <alignment horizontal="right"/>
    </xf>
    <xf numFmtId="4" fontId="47" fillId="0" borderId="0" xfId="0" applyNumberFormat="1" applyFont="1" applyBorder="1" applyAlignment="1">
      <alignment horizontal="right"/>
    </xf>
    <xf numFmtId="49" fontId="36" fillId="0" borderId="0" xfId="0" applyFont="1" applyAlignment="1">
      <alignment horizontal="right" vertical="top"/>
    </xf>
    <xf numFmtId="1" fontId="38" fillId="0" borderId="28" xfId="0" applyNumberFormat="1" applyFont="1" applyBorder="1" applyAlignment="1">
      <alignment vertical="top"/>
    </xf>
    <xf numFmtId="49" fontId="38" fillId="0" borderId="26" xfId="0" applyFont="1" applyBorder="1" applyAlignment="1">
      <alignment wrapText="1"/>
    </xf>
    <xf numFmtId="4" fontId="38" fillId="0" borderId="26" xfId="0" applyNumberFormat="1" applyFont="1" applyBorder="1" applyAlignment="1">
      <alignment horizontal="right"/>
    </xf>
    <xf numFmtId="49" fontId="36" fillId="0" borderId="14" xfId="0" applyFont="1" applyBorder="1" applyAlignment="1">
      <alignment horizontal="center"/>
    </xf>
    <xf numFmtId="49" fontId="36" fillId="0" borderId="0" xfId="0" applyFont="1" applyBorder="1" applyAlignment="1">
      <alignment horizontal="center"/>
    </xf>
    <xf numFmtId="49" fontId="35" fillId="0" borderId="0" xfId="0" applyFont="1" applyBorder="1"/>
    <xf numFmtId="49" fontId="38" fillId="0" borderId="0" xfId="0" applyNumberFormat="1" applyFont="1" applyBorder="1" applyAlignment="1">
      <alignment wrapText="1"/>
    </xf>
    <xf numFmtId="4" fontId="38" fillId="0" borderId="29" xfId="0" applyNumberFormat="1" applyFont="1" applyBorder="1" applyAlignment="1">
      <alignment horizontal="right"/>
    </xf>
    <xf numFmtId="1" fontId="38" fillId="0" borderId="0" xfId="0" applyNumberFormat="1" applyFont="1" applyBorder="1" applyAlignment="1">
      <alignment vertical="top"/>
    </xf>
    <xf numFmtId="4" fontId="46" fillId="0" borderId="0" xfId="0" applyNumberFormat="1" applyFont="1" applyAlignment="1">
      <alignment horizontal="right"/>
    </xf>
    <xf numFmtId="4" fontId="49" fillId="0" borderId="0" xfId="0" applyNumberFormat="1" applyFont="1" applyAlignment="1">
      <alignment horizontal="right"/>
    </xf>
    <xf numFmtId="4" fontId="47" fillId="0" borderId="0" xfId="0" applyNumberFormat="1" applyFont="1" applyAlignment="1">
      <alignment horizontal="right"/>
    </xf>
    <xf numFmtId="49" fontId="38" fillId="0" borderId="0" xfId="0" applyFont="1" applyAlignment="1">
      <alignment horizontal="center"/>
    </xf>
    <xf numFmtId="1" fontId="36" fillId="0" borderId="0" xfId="0" applyNumberFormat="1" applyFont="1" applyAlignment="1">
      <alignment horizontal="center" vertical="top"/>
    </xf>
    <xf numFmtId="49" fontId="38" fillId="0" borderId="0" xfId="0" applyFont="1" applyBorder="1" applyAlignment="1">
      <alignment horizontal="center"/>
    </xf>
    <xf numFmtId="4" fontId="2" fillId="0" borderId="0" xfId="0" applyNumberFormat="1" applyFont="1" applyAlignment="1">
      <alignment horizontal="right"/>
    </xf>
    <xf numFmtId="0" fontId="2" fillId="0" borderId="0" xfId="60" applyFont="1" applyAlignment="1">
      <alignment horizontal="left" vertical="top" wrapText="1"/>
    </xf>
    <xf numFmtId="49" fontId="46" fillId="0" borderId="0" xfId="0" applyFont="1" applyAlignment="1">
      <alignment horizontal="center"/>
    </xf>
    <xf numFmtId="1" fontId="38" fillId="0" borderId="0" xfId="0" applyNumberFormat="1" applyFont="1" applyAlignment="1">
      <alignment horizontal="center" vertical="top"/>
    </xf>
    <xf numFmtId="0" fontId="1" fillId="0" borderId="0" xfId="60" applyFont="1" applyAlignment="1">
      <alignment horizontal="left" vertical="top" wrapText="1"/>
    </xf>
    <xf numFmtId="49" fontId="37" fillId="0" borderId="24" xfId="0" applyNumberFormat="1" applyFont="1" applyBorder="1" applyAlignment="1">
      <alignment horizontal="right"/>
    </xf>
    <xf numFmtId="165" fontId="37" fillId="0" borderId="0" xfId="0" applyNumberFormat="1" applyFont="1"/>
    <xf numFmtId="165" fontId="37" fillId="0" borderId="24" xfId="0" applyNumberFormat="1" applyFont="1" applyBorder="1"/>
    <xf numFmtId="49" fontId="36" fillId="0" borderId="0" xfId="0" applyFont="1" applyFill="1" applyAlignment="1">
      <alignment horizontal="left" vertical="top" wrapText="1"/>
    </xf>
    <xf numFmtId="0" fontId="10" fillId="0" borderId="0" xfId="0" applyNumberFormat="1" applyFont="1" applyAlignment="1">
      <alignment horizontal="center" vertical="center" wrapText="1"/>
    </xf>
    <xf numFmtId="49" fontId="10" fillId="0" borderId="16" xfId="0" applyFont="1" applyBorder="1" applyAlignment="1">
      <alignment horizontal="center"/>
    </xf>
    <xf numFmtId="49" fontId="38" fillId="0" borderId="14" xfId="0" applyFont="1" applyBorder="1" applyAlignment="1">
      <alignment horizontal="center"/>
    </xf>
    <xf numFmtId="49" fontId="38" fillId="0" borderId="27" xfId="0" applyFont="1" applyBorder="1" applyAlignment="1">
      <alignment horizontal="center"/>
    </xf>
    <xf numFmtId="49" fontId="38" fillId="0" borderId="19" xfId="0" applyFont="1" applyBorder="1" applyAlignment="1">
      <alignment horizontal="center"/>
    </xf>
    <xf numFmtId="0" fontId="42" fillId="0" borderId="0" xfId="0" applyNumberFormat="1" applyFont="1" applyAlignment="1">
      <alignment horizontal="center" wrapText="1"/>
    </xf>
    <xf numFmtId="49" fontId="38" fillId="0" borderId="0" xfId="0" applyFont="1" applyAlignment="1">
      <alignment horizontal="center" wrapText="1"/>
    </xf>
    <xf numFmtId="1" fontId="36" fillId="0" borderId="25" xfId="0" applyNumberFormat="1" applyFont="1" applyBorder="1" applyAlignment="1">
      <alignment horizontal="center" vertical="top"/>
    </xf>
    <xf numFmtId="49" fontId="38" fillId="0" borderId="26" xfId="0" applyFont="1" applyBorder="1" applyAlignment="1">
      <alignment horizontal="center"/>
    </xf>
    <xf numFmtId="49" fontId="38" fillId="0" borderId="0" xfId="0" applyFont="1" applyBorder="1" applyAlignment="1">
      <alignment horizontal="center"/>
    </xf>
    <xf numFmtId="49" fontId="38" fillId="0" borderId="16" xfId="0" applyFont="1" applyBorder="1" applyAlignment="1">
      <alignment horizontal="center"/>
    </xf>
    <xf numFmtId="49" fontId="44" fillId="0" borderId="0" xfId="0" applyFont="1" applyAlignment="1">
      <alignment horizontal="center" wrapText="1"/>
    </xf>
    <xf numFmtId="49" fontId="38" fillId="0" borderId="11" xfId="0" applyFont="1" applyBorder="1" applyAlignment="1">
      <alignment horizontal="center"/>
    </xf>
    <xf numFmtId="49" fontId="38" fillId="0" borderId="0" xfId="0" applyFont="1" applyAlignment="1">
      <alignment horizontal="center"/>
    </xf>
    <xf numFmtId="49" fontId="38" fillId="34" borderId="0" xfId="0" applyFont="1" applyFill="1" applyAlignment="1">
      <alignment horizontal="center" wrapText="1"/>
    </xf>
    <xf numFmtId="1" fontId="36" fillId="0" borderId="0" xfId="0" applyNumberFormat="1" applyFont="1" applyAlignment="1">
      <alignment horizontal="center" vertical="top"/>
    </xf>
  </cellXfs>
  <cellStyles count="123">
    <cellStyle name="20 % – Poudarek1 2" xfId="1"/>
    <cellStyle name="20 % – Poudarek1 2 2" xfId="2"/>
    <cellStyle name="20 % – Poudarek2 2" xfId="3"/>
    <cellStyle name="20 % – Poudarek2 2 2" xfId="4"/>
    <cellStyle name="20 % – Poudarek3 2" xfId="5"/>
    <cellStyle name="20 % – Poudarek3 2 2" xfId="6"/>
    <cellStyle name="20 % – Poudarek4 2" xfId="7"/>
    <cellStyle name="20 % – Poudarek4 2 2" xfId="8"/>
    <cellStyle name="20 % – Poudarek5 2" xfId="9"/>
    <cellStyle name="20 % – Poudarek5 2 2" xfId="10"/>
    <cellStyle name="20 % – Poudarek6 2" xfId="11"/>
    <cellStyle name="20 % – Poudarek6 2 2" xfId="12"/>
    <cellStyle name="40 % – Poudarek1 2" xfId="13"/>
    <cellStyle name="40 % – Poudarek1 2 2" xfId="14"/>
    <cellStyle name="40 % – Poudarek2 2" xfId="15"/>
    <cellStyle name="40 % – Poudarek2 2 2" xfId="16"/>
    <cellStyle name="40 % – Poudarek3 2" xfId="17"/>
    <cellStyle name="40 % – Poudarek3 2 2" xfId="18"/>
    <cellStyle name="40 % – Poudarek4 2" xfId="19"/>
    <cellStyle name="40 % – Poudarek4 2 2" xfId="20"/>
    <cellStyle name="40 % – Poudarek5 2" xfId="21"/>
    <cellStyle name="40 % – Poudarek5 2 2" xfId="22"/>
    <cellStyle name="40 % – Poudarek6 2" xfId="23"/>
    <cellStyle name="40 % – Poudarek6 2 2" xfId="24"/>
    <cellStyle name="60 % – Poudarek1 2" xfId="25"/>
    <cellStyle name="60 % – Poudarek1 2 2" xfId="26"/>
    <cellStyle name="60 % – Poudarek2 2" xfId="27"/>
    <cellStyle name="60 % – Poudarek2 2 2" xfId="28"/>
    <cellStyle name="60 % – Poudarek3 2" xfId="29"/>
    <cellStyle name="60 % – Poudarek3 2 2" xfId="30"/>
    <cellStyle name="60 % – Poudarek4 2" xfId="31"/>
    <cellStyle name="60 % – Poudarek4 2 2" xfId="32"/>
    <cellStyle name="60 % – Poudarek5 2" xfId="33"/>
    <cellStyle name="60 % – Poudarek5 2 2" xfId="34"/>
    <cellStyle name="60 % – Poudarek6 2" xfId="35"/>
    <cellStyle name="60 % – Poudarek6 2 2" xfId="36"/>
    <cellStyle name="Dobro 2" xfId="37"/>
    <cellStyle name="Dobro 2 2" xfId="38"/>
    <cellStyle name="Hiperpovezava 2" xfId="39"/>
    <cellStyle name="Hiperpovezava 2 2" xfId="40"/>
    <cellStyle name="Izhod 2" xfId="41"/>
    <cellStyle name="Izhod 2 2" xfId="42"/>
    <cellStyle name="Naslov 1 2" xfId="43"/>
    <cellStyle name="Naslov 1 2 2" xfId="44"/>
    <cellStyle name="Naslov 2 2" xfId="45"/>
    <cellStyle name="Naslov 2 2 2" xfId="46"/>
    <cellStyle name="Naslov 3 2" xfId="47"/>
    <cellStyle name="Naslov 3 2 2" xfId="48"/>
    <cellStyle name="Naslov 4 2" xfId="49"/>
    <cellStyle name="Naslov 4 2 2" xfId="50"/>
    <cellStyle name="Naslov 5" xfId="51"/>
    <cellStyle name="Naslov 5 2" xfId="52"/>
    <cellStyle name="Navadno" xfId="0" builtinId="0"/>
    <cellStyle name="Navadno 10" xfId="53"/>
    <cellStyle name="Navadno 10 2" xfId="54"/>
    <cellStyle name="Navadno 11" xfId="55"/>
    <cellStyle name="Navadno 18" xfId="56"/>
    <cellStyle name="Navadno 18 2" xfId="57"/>
    <cellStyle name="Navadno 19" xfId="58"/>
    <cellStyle name="Navadno 19 2" xfId="59"/>
    <cellStyle name="Navadno 2" xfId="60"/>
    <cellStyle name="Navadno 2 2" xfId="61"/>
    <cellStyle name="Navadno 2 3" xfId="62"/>
    <cellStyle name="Navadno 3" xfId="63"/>
    <cellStyle name="Navadno 3 2" xfId="64"/>
    <cellStyle name="Navadno 4" xfId="65"/>
    <cellStyle name="Navadno 4 2" xfId="66"/>
    <cellStyle name="Navadno 5" xfId="67"/>
    <cellStyle name="Navadno 5 2" xfId="68"/>
    <cellStyle name="Navadno 6" xfId="69"/>
    <cellStyle name="Navadno 7" xfId="70"/>
    <cellStyle name="Navadno 7 2" xfId="71"/>
    <cellStyle name="Navadno 8" xfId="72"/>
    <cellStyle name="Navadno 9" xfId="73"/>
    <cellStyle name="Navadno 9 2" xfId="74"/>
    <cellStyle name="Nevtralno 2" xfId="75"/>
    <cellStyle name="Nevtralno 2 2" xfId="76"/>
    <cellStyle name="Normal 2" xfId="77"/>
    <cellStyle name="Normal 2 2" xfId="78"/>
    <cellStyle name="Normal 3" xfId="79"/>
    <cellStyle name="Normal 3 2" xfId="80"/>
    <cellStyle name="Normal 5" xfId="81"/>
    <cellStyle name="Normal 5 2" xfId="82"/>
    <cellStyle name="Normal 6" xfId="83"/>
    <cellStyle name="Normal 6 2" xfId="84"/>
    <cellStyle name="Normal_I-BREZOV" xfId="85"/>
    <cellStyle name="normal1" xfId="86"/>
    <cellStyle name="normal1 2" xfId="87"/>
    <cellStyle name="Odstotek 2" xfId="88"/>
    <cellStyle name="Opomba 2" xfId="89"/>
    <cellStyle name="Opomba 2 2" xfId="90"/>
    <cellStyle name="Opozorilo 2" xfId="91"/>
    <cellStyle name="Opozorilo 2 2" xfId="92"/>
    <cellStyle name="Pojasnjevalno besedilo 2" xfId="93"/>
    <cellStyle name="Pojasnjevalno besedilo 2 2" xfId="94"/>
    <cellStyle name="Poudarek1 2" xfId="95"/>
    <cellStyle name="Poudarek1 2 2" xfId="96"/>
    <cellStyle name="Poudarek2 2" xfId="97"/>
    <cellStyle name="Poudarek2 2 2" xfId="98"/>
    <cellStyle name="Poudarek3 2" xfId="99"/>
    <cellStyle name="Poudarek3 2 2" xfId="100"/>
    <cellStyle name="Poudarek4 2" xfId="101"/>
    <cellStyle name="Poudarek4 2 2" xfId="102"/>
    <cellStyle name="Poudarek5 2" xfId="103"/>
    <cellStyle name="Poudarek5 2 2" xfId="104"/>
    <cellStyle name="Poudarek6 2" xfId="105"/>
    <cellStyle name="Poudarek6 2 2" xfId="106"/>
    <cellStyle name="Povezana celica 2" xfId="107"/>
    <cellStyle name="Povezana celica 2 2" xfId="108"/>
    <cellStyle name="Preveri celico 2" xfId="109"/>
    <cellStyle name="Preveri celico 2 2" xfId="110"/>
    <cellStyle name="Računanje 2" xfId="111"/>
    <cellStyle name="Računanje 2 2" xfId="112"/>
    <cellStyle name="Slabo 2" xfId="113"/>
    <cellStyle name="Slabo 2 2" xfId="114"/>
    <cellStyle name="Valuta 2" xfId="115"/>
    <cellStyle name="Valuta 2 2" xfId="116"/>
    <cellStyle name="Vejica 2" xfId="117"/>
    <cellStyle name="Vejica 2 2" xfId="118"/>
    <cellStyle name="Vnos 2" xfId="119"/>
    <cellStyle name="Vnos 2 2" xfId="120"/>
    <cellStyle name="Vsota 2" xfId="121"/>
    <cellStyle name="Vsota 2 2" xfId="1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Times New Roman-Arial">
      <a:maj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view="pageBreakPreview" zoomScaleNormal="100" zoomScaleSheetLayoutView="100" workbookViewId="0">
      <selection activeCell="B10" sqref="B10"/>
    </sheetView>
  </sheetViews>
  <sheetFormatPr defaultRowHeight="12.75"/>
  <cols>
    <col min="1" max="1" width="68.28515625" customWidth="1"/>
    <col min="2" max="2" width="16.42578125" style="32" customWidth="1"/>
  </cols>
  <sheetData>
    <row r="1" spans="1:2" ht="66" customHeight="1">
      <c r="A1" s="107" t="s">
        <v>116</v>
      </c>
      <c r="B1" s="107"/>
    </row>
    <row r="2" spans="1:2" ht="19.5" thickBot="1">
      <c r="A2" s="108" t="s">
        <v>18</v>
      </c>
      <c r="B2" s="108"/>
    </row>
    <row r="3" spans="1:2" ht="20.25" thickTop="1" thickBot="1">
      <c r="A3" s="108"/>
      <c r="B3" s="108"/>
    </row>
    <row r="4" spans="1:2" ht="16.5" thickTop="1">
      <c r="A4" s="31" t="str">
        <f>'M1'!A2:F2</f>
        <v xml:space="preserve">METEORNI KANAL </v>
      </c>
      <c r="B4" s="104">
        <f>'M1'!F9</f>
        <v>0</v>
      </c>
    </row>
    <row r="5" spans="1:2" ht="15.75">
      <c r="A5" s="31" t="str">
        <f>'V1'!A2:F2</f>
        <v xml:space="preserve">VODOVOD </v>
      </c>
      <c r="B5" s="104">
        <f>'V1'!F9</f>
        <v>0</v>
      </c>
    </row>
    <row r="6" spans="1:2" ht="15.75">
      <c r="A6" s="31" t="str">
        <f>'F1'!A2:F2</f>
        <v xml:space="preserve">FEKALNI KANAL </v>
      </c>
      <c r="B6" s="104">
        <f>'F1'!F9</f>
        <v>0</v>
      </c>
    </row>
    <row r="7" spans="1:2" ht="15.75">
      <c r="A7" s="31" t="str">
        <f>'meteorni priključki'!A2:F2</f>
        <v xml:space="preserve">METEORNI  PRIKLJUČKI </v>
      </c>
      <c r="B7" s="104">
        <f>'meteorni priključki'!F10</f>
        <v>0</v>
      </c>
    </row>
    <row r="8" spans="1:2" ht="15.75">
      <c r="A8" s="31" t="str">
        <f>'fekalni priključki'!A2:F2</f>
        <v xml:space="preserve">FEKALNI HIŠNI PRIKLJUČKI </v>
      </c>
      <c r="B8" s="104">
        <f>'fekalni priključki'!F9</f>
        <v>0</v>
      </c>
    </row>
    <row r="9" spans="1:2" ht="15.75">
      <c r="A9" s="103" t="s">
        <v>32</v>
      </c>
      <c r="B9" s="105">
        <f>SUM(B4:B8)*0.1</f>
        <v>0</v>
      </c>
    </row>
    <row r="10" spans="1:2" ht="15.75">
      <c r="A10" s="31" t="s">
        <v>23</v>
      </c>
      <c r="B10" s="104">
        <f>SUM(B4:B9)</f>
        <v>0</v>
      </c>
    </row>
    <row r="11" spans="1:2" ht="15.75">
      <c r="A11" s="31" t="s">
        <v>124</v>
      </c>
      <c r="B11" s="104">
        <f>B10*0.22</f>
        <v>0</v>
      </c>
    </row>
    <row r="12" spans="1:2" ht="15.75">
      <c r="A12" s="31" t="s">
        <v>125</v>
      </c>
      <c r="B12" s="104">
        <f>SUM(B10:B11)</f>
        <v>0</v>
      </c>
    </row>
  </sheetData>
  <mergeCells count="3">
    <mergeCell ref="A1:B1"/>
    <mergeCell ref="A3:B3"/>
    <mergeCell ref="A2:B2"/>
  </mergeCells>
  <pageMargins left="0.70866141732283472" right="0.31496062992125984" top="0.35433070866141736" bottom="0.35433070866141736" header="0.31496062992125984" footer="0.31496062992125984"/>
  <pageSetup paperSize="9" orientation="portrait" r:id="rId1"/>
  <headerFooter>
    <oddHeader>&amp;L&amp;8Kanalizacija in vodovod Goriška cesta&amp;C&amp;8skupna rekapitulacija</oddHeader>
    <oddFooter>&amp;C&amp;8stran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I96"/>
  <sheetViews>
    <sheetView view="pageBreakPreview" zoomScale="115" zoomScaleNormal="100" zoomScaleSheetLayoutView="115" workbookViewId="0">
      <selection activeCell="B85" sqref="B85"/>
    </sheetView>
  </sheetViews>
  <sheetFormatPr defaultRowHeight="14.25"/>
  <cols>
    <col min="1" max="1" width="6.7109375" style="26" customWidth="1"/>
    <col min="2" max="2" width="42.7109375" style="2" customWidth="1"/>
    <col min="3" max="3" width="8.140625" style="30" customWidth="1"/>
    <col min="4" max="4" width="9.140625" style="6" customWidth="1"/>
    <col min="5" max="5" width="9.42578125" style="16" customWidth="1"/>
    <col min="6" max="6" width="13.85546875" style="6" customWidth="1"/>
    <col min="7" max="7" width="9.140625" style="5"/>
    <col min="8" max="9" width="9.140625" style="49"/>
    <col min="10" max="16384" width="9.140625" style="5"/>
  </cols>
  <sheetData>
    <row r="1" spans="1:6" ht="17.25" customHeight="1">
      <c r="A1" s="112" t="str">
        <f>' rekapitulacija'!A1:B1</f>
        <v>KANALIZACIJA IN VODOVOD GORIŠKA CESTA</v>
      </c>
      <c r="B1" s="112"/>
      <c r="C1" s="112"/>
      <c r="D1" s="112"/>
      <c r="E1" s="112"/>
      <c r="F1" s="112"/>
    </row>
    <row r="2" spans="1:6" ht="17.25" customHeight="1">
      <c r="A2" s="113" t="s">
        <v>48</v>
      </c>
      <c r="B2" s="113"/>
      <c r="C2" s="113"/>
      <c r="D2" s="113"/>
      <c r="E2" s="113"/>
      <c r="F2" s="113"/>
    </row>
    <row r="3" spans="1:6" ht="17.25" customHeight="1">
      <c r="A3" s="113" t="s">
        <v>18</v>
      </c>
      <c r="B3" s="113"/>
      <c r="C3" s="113"/>
      <c r="D3" s="113"/>
      <c r="E3" s="113"/>
      <c r="F3" s="113"/>
    </row>
    <row r="4" spans="1:6" ht="15" thickBot="1">
      <c r="A4" s="114"/>
      <c r="B4" s="114"/>
      <c r="C4" s="114"/>
      <c r="D4" s="114"/>
      <c r="E4" s="114"/>
      <c r="F4" s="114"/>
    </row>
    <row r="5" spans="1:6" ht="15">
      <c r="A5" s="83" t="s">
        <v>0</v>
      </c>
      <c r="B5" s="84" t="s">
        <v>1</v>
      </c>
      <c r="C5" s="115"/>
      <c r="D5" s="115"/>
      <c r="E5" s="115"/>
      <c r="F5" s="85">
        <f>+F19</f>
        <v>0</v>
      </c>
    </row>
    <row r="6" spans="1:6" ht="15">
      <c r="A6" s="52" t="s">
        <v>2</v>
      </c>
      <c r="B6" s="53" t="s">
        <v>3</v>
      </c>
      <c r="C6" s="109"/>
      <c r="D6" s="109"/>
      <c r="E6" s="109"/>
      <c r="F6" s="28">
        <f>+F37</f>
        <v>0</v>
      </c>
    </row>
    <row r="7" spans="1:6" ht="15">
      <c r="A7" s="52" t="s">
        <v>4</v>
      </c>
      <c r="B7" s="53" t="s">
        <v>5</v>
      </c>
      <c r="C7" s="109"/>
      <c r="D7" s="109"/>
      <c r="E7" s="109"/>
      <c r="F7" s="28">
        <f>+F64</f>
        <v>0</v>
      </c>
    </row>
    <row r="8" spans="1:6" ht="15.75" thickBot="1">
      <c r="A8" s="54" t="s">
        <v>6</v>
      </c>
      <c r="B8" s="55" t="s">
        <v>7</v>
      </c>
      <c r="C8" s="110"/>
      <c r="D8" s="110"/>
      <c r="E8" s="110"/>
      <c r="F8" s="56">
        <f>+F77</f>
        <v>0</v>
      </c>
    </row>
    <row r="9" spans="1:6" ht="16.5" thickTop="1" thickBot="1">
      <c r="A9" s="57"/>
      <c r="B9" s="36" t="s">
        <v>19</v>
      </c>
      <c r="C9" s="111"/>
      <c r="D9" s="111"/>
      <c r="E9" s="111"/>
      <c r="F9" s="37">
        <f>SUM(F5:F8)</f>
        <v>0</v>
      </c>
    </row>
    <row r="10" spans="1:6" ht="15">
      <c r="A10" s="3" t="s">
        <v>0</v>
      </c>
      <c r="B10" s="4" t="s">
        <v>8</v>
      </c>
    </row>
    <row r="11" spans="1:6">
      <c r="A11" s="1"/>
    </row>
    <row r="12" spans="1:6" ht="29.25" customHeight="1">
      <c r="A12" s="1" t="s">
        <v>0</v>
      </c>
      <c r="B12" s="19" t="s">
        <v>72</v>
      </c>
      <c r="C12" s="30" t="s">
        <v>9</v>
      </c>
      <c r="D12" s="6">
        <v>237</v>
      </c>
      <c r="F12" s="6">
        <f>+D12*E12</f>
        <v>0</v>
      </c>
    </row>
    <row r="13" spans="1:6">
      <c r="A13" s="1"/>
      <c r="B13" s="22"/>
    </row>
    <row r="14" spans="1:6" ht="28.5">
      <c r="A14" s="1" t="s">
        <v>2</v>
      </c>
      <c r="B14" s="19" t="s">
        <v>17</v>
      </c>
      <c r="C14" s="30" t="s">
        <v>10</v>
      </c>
      <c r="D14" s="6">
        <v>11</v>
      </c>
      <c r="F14" s="6">
        <f>+D14*E14</f>
        <v>0</v>
      </c>
    </row>
    <row r="15" spans="1:6">
      <c r="A15" s="1"/>
      <c r="B15" s="19"/>
    </row>
    <row r="16" spans="1:6">
      <c r="A16" s="1"/>
      <c r="B16" s="19"/>
    </row>
    <row r="17" spans="1:7" ht="85.5">
      <c r="A17" s="67" t="s">
        <v>4</v>
      </c>
      <c r="B17" s="12" t="s">
        <v>117</v>
      </c>
      <c r="C17" s="30" t="s">
        <v>22</v>
      </c>
      <c r="D17" s="6">
        <v>1</v>
      </c>
      <c r="E17" s="46"/>
      <c r="F17" s="44">
        <f>D17*E17</f>
        <v>0</v>
      </c>
    </row>
    <row r="18" spans="1:7">
      <c r="A18" s="1"/>
      <c r="B18" s="19"/>
    </row>
    <row r="19" spans="1:7" ht="15">
      <c r="A19" s="1"/>
      <c r="B19" s="8" t="s">
        <v>12</v>
      </c>
      <c r="C19" s="86"/>
      <c r="D19" s="10"/>
      <c r="E19" s="18"/>
      <c r="F19" s="28">
        <f>SUM(F12:F18)</f>
        <v>0</v>
      </c>
    </row>
    <row r="20" spans="1:7" ht="15">
      <c r="A20" s="1"/>
      <c r="B20" s="39"/>
      <c r="C20" s="87"/>
      <c r="D20" s="69"/>
      <c r="E20" s="68"/>
      <c r="F20" s="40"/>
    </row>
    <row r="21" spans="1:7" ht="15">
      <c r="A21" s="1"/>
      <c r="B21" s="4"/>
      <c r="F21" s="17"/>
    </row>
    <row r="22" spans="1:7" ht="15">
      <c r="A22" s="3" t="s">
        <v>2</v>
      </c>
      <c r="B22" s="4" t="s">
        <v>11</v>
      </c>
    </row>
    <row r="23" spans="1:7">
      <c r="A23" s="1"/>
    </row>
    <row r="24" spans="1:7" ht="99.75">
      <c r="A24" s="1" t="s">
        <v>0</v>
      </c>
      <c r="B24" s="106" t="s">
        <v>70</v>
      </c>
      <c r="D24" s="6">
        <v>635</v>
      </c>
    </row>
    <row r="25" spans="1:7" ht="16.5">
      <c r="A25" s="1"/>
      <c r="B25" s="106" t="s">
        <v>58</v>
      </c>
      <c r="C25" s="30" t="s">
        <v>54</v>
      </c>
      <c r="D25" s="6">
        <f>D24*0.7</f>
        <v>444.5</v>
      </c>
      <c r="F25" s="6">
        <f>E25*D25</f>
        <v>0</v>
      </c>
      <c r="G25" s="6"/>
    </row>
    <row r="26" spans="1:7" ht="16.5">
      <c r="A26" s="1"/>
      <c r="B26" s="106" t="s">
        <v>59</v>
      </c>
      <c r="C26" s="30" t="s">
        <v>54</v>
      </c>
      <c r="D26" s="6">
        <f>D24*0.2</f>
        <v>127</v>
      </c>
      <c r="F26" s="6">
        <f>E26*D26</f>
        <v>0</v>
      </c>
      <c r="G26" s="6"/>
    </row>
    <row r="27" spans="1:7" ht="16.5">
      <c r="A27" s="1"/>
      <c r="B27" s="106" t="s">
        <v>60</v>
      </c>
      <c r="C27" s="30" t="s">
        <v>54</v>
      </c>
      <c r="D27" s="6">
        <f>D24*0.1</f>
        <v>63.5</v>
      </c>
      <c r="F27" s="6">
        <f>E27*D27</f>
        <v>0</v>
      </c>
      <c r="G27" s="6"/>
    </row>
    <row r="28" spans="1:7">
      <c r="A28" s="1"/>
      <c r="B28" s="19"/>
      <c r="G28" s="6"/>
    </row>
    <row r="29" spans="1:7" ht="28.5">
      <c r="A29" s="1" t="s">
        <v>2</v>
      </c>
      <c r="B29" s="19" t="s">
        <v>21</v>
      </c>
      <c r="C29" s="30" t="s">
        <v>55</v>
      </c>
      <c r="D29" s="6">
        <v>260</v>
      </c>
      <c r="F29" s="6">
        <f>E29*D29</f>
        <v>0</v>
      </c>
    </row>
    <row r="30" spans="1:7">
      <c r="A30" s="1"/>
      <c r="B30" s="19"/>
    </row>
    <row r="31" spans="1:7" ht="71.25">
      <c r="A31" s="1" t="s">
        <v>4</v>
      </c>
      <c r="B31" s="76" t="s">
        <v>102</v>
      </c>
      <c r="C31" s="87" t="s">
        <v>54</v>
      </c>
      <c r="D31" s="69">
        <v>435</v>
      </c>
      <c r="E31" s="81"/>
      <c r="F31" s="69">
        <f t="shared" ref="F31" si="0">+D31*E31</f>
        <v>0</v>
      </c>
    </row>
    <row r="32" spans="1:7">
      <c r="A32" s="1"/>
      <c r="B32" s="76"/>
      <c r="C32" s="87"/>
      <c r="D32" s="69"/>
      <c r="E32" s="81"/>
      <c r="F32" s="69"/>
    </row>
    <row r="33" spans="1:6" ht="57">
      <c r="A33" s="1" t="s">
        <v>6</v>
      </c>
      <c r="B33" s="76" t="s">
        <v>80</v>
      </c>
      <c r="C33" s="87" t="s">
        <v>54</v>
      </c>
      <c r="D33" s="69">
        <v>128</v>
      </c>
      <c r="E33" s="81"/>
      <c r="F33" s="69">
        <f t="shared" ref="F33" si="1">+D33*E33</f>
        <v>0</v>
      </c>
    </row>
    <row r="34" spans="1:6">
      <c r="A34" s="1"/>
      <c r="B34" s="76"/>
      <c r="C34" s="87"/>
      <c r="D34" s="69"/>
      <c r="E34" s="81"/>
      <c r="F34" s="69"/>
    </row>
    <row r="35" spans="1:6" ht="57">
      <c r="A35" s="1" t="s">
        <v>16</v>
      </c>
      <c r="B35" s="19" t="s">
        <v>81</v>
      </c>
      <c r="C35" s="30" t="s">
        <v>54</v>
      </c>
      <c r="D35" s="6">
        <v>8</v>
      </c>
      <c r="F35" s="6">
        <f>+D35*E35</f>
        <v>0</v>
      </c>
    </row>
    <row r="36" spans="1:6">
      <c r="A36" s="1"/>
      <c r="B36" s="19"/>
    </row>
    <row r="37" spans="1:6" ht="15">
      <c r="A37" s="1"/>
      <c r="B37" s="8" t="s">
        <v>13</v>
      </c>
      <c r="C37" s="86"/>
      <c r="D37" s="10"/>
      <c r="E37" s="18"/>
      <c r="F37" s="28">
        <f>SUM(F24:F35)</f>
        <v>0</v>
      </c>
    </row>
    <row r="38" spans="1:6">
      <c r="A38" s="1"/>
    </row>
    <row r="39" spans="1:6" ht="15">
      <c r="A39" s="3" t="s">
        <v>4</v>
      </c>
      <c r="B39" s="4" t="s">
        <v>5</v>
      </c>
    </row>
    <row r="40" spans="1:6" ht="15">
      <c r="A40" s="3"/>
      <c r="B40" s="4"/>
    </row>
    <row r="41" spans="1:6" ht="99.75">
      <c r="A41" s="1" t="s">
        <v>0</v>
      </c>
      <c r="B41" s="19" t="s">
        <v>118</v>
      </c>
      <c r="C41" s="30" t="s">
        <v>9</v>
      </c>
      <c r="D41" s="6">
        <v>131</v>
      </c>
      <c r="F41" s="6">
        <f>+D41*E41</f>
        <v>0</v>
      </c>
    </row>
    <row r="42" spans="1:6">
      <c r="A42" s="1"/>
      <c r="B42" s="19"/>
    </row>
    <row r="43" spans="1:6" ht="99.75">
      <c r="A43" s="1" t="s">
        <v>2</v>
      </c>
      <c r="B43" s="19" t="s">
        <v>119</v>
      </c>
      <c r="C43" s="30" t="s">
        <v>9</v>
      </c>
      <c r="D43" s="6">
        <v>107</v>
      </c>
      <c r="F43" s="6">
        <f>+D43*E43</f>
        <v>0</v>
      </c>
    </row>
    <row r="44" spans="1:6">
      <c r="A44" s="1"/>
      <c r="B44" s="19"/>
    </row>
    <row r="45" spans="1:6" ht="42.75">
      <c r="A45" s="1" t="s">
        <v>4</v>
      </c>
      <c r="B45" s="19" t="s">
        <v>85</v>
      </c>
      <c r="C45" s="30" t="s">
        <v>10</v>
      </c>
      <c r="D45" s="6">
        <v>2</v>
      </c>
      <c r="F45" s="6">
        <f>+D45*E45</f>
        <v>0</v>
      </c>
    </row>
    <row r="46" spans="1:6">
      <c r="A46" s="1"/>
      <c r="B46" s="19"/>
    </row>
    <row r="47" spans="1:6" ht="42.75">
      <c r="A47" s="1" t="s">
        <v>6</v>
      </c>
      <c r="B47" s="19" t="s">
        <v>103</v>
      </c>
      <c r="C47" s="30" t="s">
        <v>10</v>
      </c>
      <c r="D47" s="6">
        <v>1</v>
      </c>
      <c r="F47" s="6">
        <f>+D47*E47</f>
        <v>0</v>
      </c>
    </row>
    <row r="48" spans="1:6">
      <c r="A48" s="1"/>
      <c r="B48" s="19"/>
    </row>
    <row r="49" spans="1:6" ht="28.5">
      <c r="A49" s="1" t="s">
        <v>16</v>
      </c>
      <c r="B49" s="19" t="s">
        <v>86</v>
      </c>
      <c r="C49" s="30" t="s">
        <v>10</v>
      </c>
      <c r="D49" s="6">
        <v>4</v>
      </c>
      <c r="F49" s="6">
        <f>+D49*E49</f>
        <v>0</v>
      </c>
    </row>
    <row r="50" spans="1:6">
      <c r="A50" s="1"/>
      <c r="B50" s="19"/>
    </row>
    <row r="51" spans="1:6" ht="45">
      <c r="A51" s="1" t="s">
        <v>25</v>
      </c>
      <c r="B51" s="14" t="s">
        <v>71</v>
      </c>
      <c r="C51" s="30" t="s">
        <v>54</v>
      </c>
      <c r="D51" s="6">
        <v>80</v>
      </c>
      <c r="F51" s="6">
        <f>E51*D51</f>
        <v>0</v>
      </c>
    </row>
    <row r="52" spans="1:6" ht="15">
      <c r="A52" s="3"/>
      <c r="B52" s="4"/>
    </row>
    <row r="53" spans="1:6" ht="128.25">
      <c r="A53" s="1" t="s">
        <v>26</v>
      </c>
      <c r="B53" s="27" t="s">
        <v>61</v>
      </c>
    </row>
    <row r="54" spans="1:6">
      <c r="A54" s="1"/>
      <c r="B54" s="19" t="s">
        <v>83</v>
      </c>
      <c r="C54" s="30" t="s">
        <v>10</v>
      </c>
      <c r="D54" s="6">
        <v>2</v>
      </c>
      <c r="F54" s="6">
        <f>+D54*E54</f>
        <v>0</v>
      </c>
    </row>
    <row r="55" spans="1:6">
      <c r="A55" s="1"/>
      <c r="B55" s="19" t="s">
        <v>82</v>
      </c>
      <c r="C55" s="30" t="s">
        <v>10</v>
      </c>
      <c r="D55" s="6">
        <v>2</v>
      </c>
      <c r="F55" s="6">
        <f>+D55*E55</f>
        <v>0</v>
      </c>
    </row>
    <row r="56" spans="1:6">
      <c r="A56" s="1"/>
      <c r="B56" s="19"/>
    </row>
    <row r="57" spans="1:6" ht="128.25">
      <c r="A57" s="1" t="s">
        <v>27</v>
      </c>
      <c r="B57" s="27" t="s">
        <v>62</v>
      </c>
    </row>
    <row r="58" spans="1:6">
      <c r="A58" s="1"/>
      <c r="B58" s="19" t="s">
        <v>83</v>
      </c>
      <c r="C58" s="30" t="s">
        <v>10</v>
      </c>
      <c r="D58" s="6">
        <v>3</v>
      </c>
      <c r="F58" s="6">
        <f>+D58*E58</f>
        <v>0</v>
      </c>
    </row>
    <row r="59" spans="1:6">
      <c r="A59" s="1"/>
      <c r="B59" s="19"/>
    </row>
    <row r="60" spans="1:6" ht="114">
      <c r="A60" s="1" t="s">
        <v>28</v>
      </c>
      <c r="B60" s="79" t="s">
        <v>84</v>
      </c>
      <c r="C60" s="30" t="s">
        <v>10</v>
      </c>
      <c r="D60" s="6">
        <v>7</v>
      </c>
      <c r="F60" s="6">
        <f>+D60*E60</f>
        <v>0</v>
      </c>
    </row>
    <row r="61" spans="1:6">
      <c r="A61" s="1"/>
      <c r="B61" s="79"/>
    </row>
    <row r="62" spans="1:6" ht="28.5">
      <c r="A62" s="1" t="s">
        <v>29</v>
      </c>
      <c r="B62" s="102" t="s">
        <v>120</v>
      </c>
      <c r="C62" s="30" t="s">
        <v>10</v>
      </c>
      <c r="D62" s="6">
        <v>1</v>
      </c>
      <c r="F62" s="6">
        <f>+D62*E62</f>
        <v>0</v>
      </c>
    </row>
    <row r="63" spans="1:6">
      <c r="A63" s="1"/>
      <c r="B63" s="79"/>
    </row>
    <row r="64" spans="1:6" ht="30">
      <c r="A64" s="1"/>
      <c r="B64" s="8" t="s">
        <v>14</v>
      </c>
      <c r="C64" s="86"/>
      <c r="D64" s="10"/>
      <c r="E64" s="18"/>
      <c r="F64" s="28">
        <f>SUM(F41:F63)</f>
        <v>0</v>
      </c>
    </row>
    <row r="65" spans="1:6" ht="15">
      <c r="A65" s="1"/>
      <c r="B65" s="4"/>
      <c r="F65" s="17"/>
    </row>
    <row r="66" spans="1:6" ht="15">
      <c r="A66" s="3" t="s">
        <v>6</v>
      </c>
      <c r="B66" s="4" t="s">
        <v>7</v>
      </c>
    </row>
    <row r="67" spans="1:6">
      <c r="A67" s="1"/>
      <c r="B67" s="19"/>
    </row>
    <row r="68" spans="1:6">
      <c r="A68" s="1"/>
      <c r="B68" s="76"/>
      <c r="C68" s="87"/>
      <c r="D68" s="69"/>
      <c r="E68" s="81"/>
      <c r="F68" s="69"/>
    </row>
    <row r="69" spans="1:6" ht="57">
      <c r="A69" s="1" t="s">
        <v>0</v>
      </c>
      <c r="B69" s="2" t="s">
        <v>115</v>
      </c>
      <c r="C69" s="30" t="s">
        <v>9</v>
      </c>
      <c r="D69" s="6">
        <v>6</v>
      </c>
      <c r="F69" s="6">
        <f>+D69*E69</f>
        <v>0</v>
      </c>
    </row>
    <row r="70" spans="1:6">
      <c r="A70" s="1"/>
      <c r="B70" s="19"/>
    </row>
    <row r="71" spans="1:6" ht="42.75">
      <c r="A71" s="1" t="s">
        <v>2</v>
      </c>
      <c r="B71" s="19" t="s">
        <v>34</v>
      </c>
      <c r="C71" s="30" t="s">
        <v>9</v>
      </c>
      <c r="D71" s="6">
        <v>237</v>
      </c>
      <c r="F71" s="6">
        <f>+D71*E71</f>
        <v>0</v>
      </c>
    </row>
    <row r="72" spans="1:6">
      <c r="A72" s="1"/>
      <c r="B72" s="19"/>
    </row>
    <row r="73" spans="1:6" s="49" customFormat="1" ht="42.75">
      <c r="A73" s="82" t="s">
        <v>4</v>
      </c>
      <c r="B73" s="29" t="s">
        <v>37</v>
      </c>
      <c r="C73" s="58" t="s">
        <v>9</v>
      </c>
      <c r="D73" s="6">
        <v>237</v>
      </c>
      <c r="E73" s="47"/>
      <c r="F73" s="59">
        <f>D73*E73</f>
        <v>0</v>
      </c>
    </row>
    <row r="74" spans="1:6" s="49" customFormat="1">
      <c r="A74" s="82"/>
      <c r="B74" s="29"/>
      <c r="C74" s="58"/>
      <c r="D74" s="6"/>
      <c r="E74" s="47"/>
      <c r="F74" s="59"/>
    </row>
    <row r="75" spans="1:6" s="49" customFormat="1">
      <c r="A75" s="82" t="s">
        <v>6</v>
      </c>
      <c r="B75" s="29" t="s">
        <v>88</v>
      </c>
      <c r="C75" s="30" t="s">
        <v>22</v>
      </c>
      <c r="D75" s="6">
        <v>1</v>
      </c>
      <c r="E75" s="16"/>
      <c r="F75" s="6">
        <f>+D75*E75</f>
        <v>0</v>
      </c>
    </row>
    <row r="76" spans="1:6" s="49" customFormat="1">
      <c r="A76" s="1"/>
      <c r="B76" s="19"/>
      <c r="C76" s="30"/>
      <c r="D76" s="6"/>
      <c r="E76" s="16"/>
      <c r="F76" s="6"/>
    </row>
    <row r="77" spans="1:6" ht="15">
      <c r="A77" s="1"/>
      <c r="B77" s="8" t="s">
        <v>15</v>
      </c>
      <c r="C77" s="86"/>
      <c r="D77" s="10"/>
      <c r="E77" s="18"/>
      <c r="F77" s="28">
        <f>SUM(F68:F75)</f>
        <v>0</v>
      </c>
    </row>
    <row r="81" spans="1:6" s="49" customFormat="1">
      <c r="A81" s="26"/>
      <c r="B81" s="2"/>
      <c r="C81" s="30"/>
      <c r="D81" s="6"/>
      <c r="E81" s="16"/>
      <c r="F81" s="6"/>
    </row>
    <row r="82" spans="1:6" s="49" customFormat="1">
      <c r="A82" s="26"/>
      <c r="B82" s="5"/>
      <c r="C82" s="30"/>
      <c r="D82" s="6"/>
      <c r="E82" s="16"/>
      <c r="F82" s="6"/>
    </row>
    <row r="83" spans="1:6">
      <c r="B83" s="5"/>
    </row>
    <row r="96" spans="1:6">
      <c r="B96" s="14"/>
    </row>
  </sheetData>
  <mergeCells count="9">
    <mergeCell ref="C7:E7"/>
    <mergeCell ref="C8:E8"/>
    <mergeCell ref="C9:E9"/>
    <mergeCell ref="A1:F1"/>
    <mergeCell ref="A2:F2"/>
    <mergeCell ref="A3:F3"/>
    <mergeCell ref="A4:F4"/>
    <mergeCell ref="C5:E5"/>
    <mergeCell ref="C6:E6"/>
  </mergeCells>
  <phoneticPr fontId="41" type="noConversion"/>
  <printOptions gridLines="1"/>
  <pageMargins left="1.1023622047244095" right="0.19685039370078741" top="0.70866141732283472" bottom="0.47244094488188981" header="0" footer="0"/>
  <pageSetup paperSize="9" orientation="portrait" r:id="rId1"/>
  <headerFooter alignWithMargins="0">
    <oddHeader>&amp;L&amp;"Arial Narrow,Navadno"&amp;8Kanalizacija in vodovod Goriška cesta&amp;C&amp;"Arial Narrow,Navadno"meteorni kanal</oddHeader>
    <oddFooter>&amp;C&amp;9stran &amp;P</oddFooter>
  </headerFooter>
  <rowBreaks count="3" manualBreakCount="3">
    <brk id="9" max="16383" man="1"/>
    <brk id="21" max="5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I84"/>
  <sheetViews>
    <sheetView view="pageBreakPreview" zoomScaleNormal="100" zoomScaleSheetLayoutView="100" workbookViewId="0">
      <selection activeCell="E80" sqref="E80"/>
    </sheetView>
  </sheetViews>
  <sheetFormatPr defaultRowHeight="14.25"/>
  <cols>
    <col min="1" max="1" width="6" style="5" customWidth="1"/>
    <col min="2" max="2" width="40.42578125" style="5" customWidth="1"/>
    <col min="3" max="3" width="7.140625" style="30" customWidth="1"/>
    <col min="4" max="4" width="8.85546875" style="5" customWidth="1"/>
    <col min="5" max="5" width="8.28515625" style="63" customWidth="1"/>
    <col min="6" max="6" width="12.85546875" style="5" customWidth="1"/>
    <col min="7" max="9" width="9.140625" style="49"/>
    <col min="10" max="16384" width="9.140625" style="5"/>
  </cols>
  <sheetData>
    <row r="1" spans="1:6" ht="33" customHeight="1">
      <c r="A1" s="112" t="str">
        <f>' rekapitulacija'!A1:B1</f>
        <v>KANALIZACIJA IN VODOVOD GORIŠKA CESTA</v>
      </c>
      <c r="B1" s="112"/>
      <c r="C1" s="112"/>
      <c r="D1" s="112"/>
      <c r="E1" s="112"/>
      <c r="F1" s="112"/>
    </row>
    <row r="2" spans="1:6" ht="15">
      <c r="A2" s="113" t="s">
        <v>49</v>
      </c>
      <c r="B2" s="118"/>
      <c r="C2" s="118"/>
      <c r="D2" s="118"/>
      <c r="E2" s="118"/>
      <c r="F2" s="118"/>
    </row>
    <row r="3" spans="1:6" ht="15">
      <c r="A3" s="113" t="s">
        <v>18</v>
      </c>
      <c r="B3" s="113"/>
      <c r="C3" s="113"/>
      <c r="D3" s="113"/>
      <c r="E3" s="113"/>
      <c r="F3" s="113"/>
    </row>
    <row r="4" spans="1:6" ht="15" thickBot="1">
      <c r="A4" s="114"/>
      <c r="B4" s="114"/>
      <c r="C4" s="114"/>
      <c r="D4" s="114"/>
      <c r="E4" s="114"/>
      <c r="F4" s="114"/>
    </row>
    <row r="5" spans="1:6" ht="15">
      <c r="A5" s="50" t="s">
        <v>0</v>
      </c>
      <c r="B5" s="51" t="s">
        <v>1</v>
      </c>
      <c r="C5" s="119"/>
      <c r="D5" s="119"/>
      <c r="E5" s="119"/>
      <c r="F5" s="60">
        <f>+F16</f>
        <v>0</v>
      </c>
    </row>
    <row r="6" spans="1:6" ht="15">
      <c r="A6" s="91" t="s">
        <v>2</v>
      </c>
      <c r="B6" s="39" t="s">
        <v>3</v>
      </c>
      <c r="C6" s="116"/>
      <c r="D6" s="116"/>
      <c r="E6" s="116"/>
      <c r="F6" s="40">
        <f>+F50</f>
        <v>0</v>
      </c>
    </row>
    <row r="7" spans="1:6" ht="30">
      <c r="A7" s="91" t="s">
        <v>4</v>
      </c>
      <c r="B7" s="39" t="s">
        <v>38</v>
      </c>
      <c r="C7" s="116"/>
      <c r="D7" s="116"/>
      <c r="E7" s="116"/>
      <c r="F7" s="40">
        <f>+F67</f>
        <v>0</v>
      </c>
    </row>
    <row r="8" spans="1:6" ht="15.75" thickBot="1">
      <c r="A8" s="54" t="s">
        <v>6</v>
      </c>
      <c r="B8" s="55" t="s">
        <v>7</v>
      </c>
      <c r="C8" s="117"/>
      <c r="D8" s="117"/>
      <c r="E8" s="117"/>
      <c r="F8" s="61">
        <f>+F84</f>
        <v>0</v>
      </c>
    </row>
    <row r="9" spans="1:6" ht="16.5" thickTop="1" thickBot="1">
      <c r="A9" s="57"/>
      <c r="B9" s="36" t="s">
        <v>19</v>
      </c>
      <c r="C9" s="111"/>
      <c r="D9" s="111"/>
      <c r="E9" s="111"/>
      <c r="F9" s="62">
        <f>SUM(F5:F8)</f>
        <v>0</v>
      </c>
    </row>
    <row r="10" spans="1:6" ht="15">
      <c r="A10" s="3" t="s">
        <v>0</v>
      </c>
      <c r="B10" s="4" t="s">
        <v>8</v>
      </c>
      <c r="D10" s="6"/>
      <c r="E10" s="16"/>
      <c r="F10" s="6"/>
    </row>
    <row r="11" spans="1:6">
      <c r="A11" s="1"/>
      <c r="B11" s="2"/>
      <c r="D11" s="6"/>
      <c r="E11" s="16"/>
      <c r="F11" s="6"/>
    </row>
    <row r="12" spans="1:6">
      <c r="A12" s="1" t="s">
        <v>0</v>
      </c>
      <c r="B12" s="2" t="s">
        <v>39</v>
      </c>
      <c r="C12" s="30" t="s">
        <v>9</v>
      </c>
      <c r="D12" s="6">
        <v>164</v>
      </c>
      <c r="E12" s="16"/>
      <c r="F12" s="6">
        <f>+D12*E12</f>
        <v>0</v>
      </c>
    </row>
    <row r="13" spans="1:6">
      <c r="A13" s="1"/>
      <c r="B13" s="7"/>
      <c r="D13" s="6"/>
      <c r="E13" s="16"/>
      <c r="F13" s="6"/>
    </row>
    <row r="14" spans="1:6" ht="28.5">
      <c r="A14" s="1" t="s">
        <v>2</v>
      </c>
      <c r="B14" s="2" t="s">
        <v>17</v>
      </c>
      <c r="C14" s="30" t="s">
        <v>10</v>
      </c>
      <c r="D14" s="6">
        <v>10</v>
      </c>
      <c r="E14" s="16"/>
      <c r="F14" s="6">
        <f>+D14*E14</f>
        <v>0</v>
      </c>
    </row>
    <row r="15" spans="1:6">
      <c r="A15" s="1"/>
      <c r="B15" s="2"/>
      <c r="D15" s="6"/>
      <c r="E15" s="16"/>
      <c r="F15" s="6"/>
    </row>
    <row r="16" spans="1:6" ht="15">
      <c r="A16" s="1"/>
      <c r="B16" s="8" t="s">
        <v>12</v>
      </c>
      <c r="C16" s="86"/>
      <c r="D16" s="10"/>
      <c r="E16" s="18"/>
      <c r="F16" s="11">
        <f>SUM(F12:F15)</f>
        <v>0</v>
      </c>
    </row>
    <row r="17" spans="1:6" ht="15">
      <c r="A17" s="1"/>
      <c r="B17" s="39"/>
      <c r="C17" s="87"/>
      <c r="D17" s="69"/>
      <c r="E17" s="68"/>
      <c r="F17" s="40"/>
    </row>
    <row r="18" spans="1:6" ht="15">
      <c r="A18" s="1"/>
      <c r="B18" s="4"/>
      <c r="D18" s="6"/>
      <c r="E18" s="16"/>
      <c r="F18" s="17"/>
    </row>
    <row r="19" spans="1:6" ht="15">
      <c r="A19" s="3" t="s">
        <v>2</v>
      </c>
      <c r="B19" s="4" t="s">
        <v>11</v>
      </c>
      <c r="D19" s="6"/>
      <c r="E19" s="16"/>
      <c r="F19" s="6"/>
    </row>
    <row r="20" spans="1:6">
      <c r="A20" s="1"/>
      <c r="B20" s="2"/>
      <c r="D20" s="6"/>
      <c r="E20" s="16"/>
      <c r="F20" s="6"/>
    </row>
    <row r="21" spans="1:6">
      <c r="A21" s="1"/>
      <c r="B21" s="2"/>
      <c r="D21" s="6"/>
      <c r="E21" s="16"/>
      <c r="F21" s="6"/>
    </row>
    <row r="22" spans="1:6" ht="85.5">
      <c r="A22" s="1" t="s">
        <v>0</v>
      </c>
      <c r="B22" s="70" t="s">
        <v>67</v>
      </c>
      <c r="C22" s="87"/>
      <c r="D22" s="69">
        <v>139.1</v>
      </c>
      <c r="E22" s="68"/>
      <c r="F22" s="69"/>
    </row>
    <row r="23" spans="1:6" ht="16.5">
      <c r="A23" s="1"/>
      <c r="B23" s="12" t="s">
        <v>63</v>
      </c>
      <c r="C23" s="30" t="s">
        <v>54</v>
      </c>
      <c r="D23" s="13">
        <f>D22*0.7</f>
        <v>97.36999999999999</v>
      </c>
      <c r="E23" s="68"/>
      <c r="F23" s="69">
        <f>E23*D23</f>
        <v>0</v>
      </c>
    </row>
    <row r="24" spans="1:6" ht="16.5">
      <c r="A24" s="1"/>
      <c r="B24" s="12" t="s">
        <v>64</v>
      </c>
      <c r="C24" s="30" t="s">
        <v>54</v>
      </c>
      <c r="D24" s="13">
        <f>D22*0.2</f>
        <v>27.82</v>
      </c>
      <c r="E24" s="68"/>
      <c r="F24" s="69">
        <f>E24*D24</f>
        <v>0</v>
      </c>
    </row>
    <row r="25" spans="1:6" ht="16.5">
      <c r="A25" s="1"/>
      <c r="B25" s="12" t="s">
        <v>65</v>
      </c>
      <c r="C25" s="30" t="s">
        <v>54</v>
      </c>
      <c r="D25" s="13">
        <f>D22*0.1</f>
        <v>13.91</v>
      </c>
      <c r="E25" s="16"/>
      <c r="F25" s="6">
        <f>E25*D25</f>
        <v>0</v>
      </c>
    </row>
    <row r="26" spans="1:6">
      <c r="A26" s="1"/>
      <c r="B26" s="12"/>
      <c r="D26" s="13"/>
      <c r="E26" s="16"/>
      <c r="F26" s="6"/>
    </row>
    <row r="27" spans="1:6" ht="57">
      <c r="A27" s="1" t="s">
        <v>2</v>
      </c>
      <c r="B27" s="12" t="s">
        <v>92</v>
      </c>
      <c r="D27" s="13">
        <v>87</v>
      </c>
      <c r="E27" s="16"/>
      <c r="F27" s="6"/>
    </row>
    <row r="28" spans="1:6" ht="16.5">
      <c r="A28" s="1"/>
      <c r="B28" s="12" t="s">
        <v>63</v>
      </c>
      <c r="C28" s="30" t="s">
        <v>54</v>
      </c>
      <c r="D28" s="13">
        <f>D27*0.7</f>
        <v>60.9</v>
      </c>
      <c r="E28" s="68"/>
      <c r="F28" s="69">
        <f>E28*D28</f>
        <v>0</v>
      </c>
    </row>
    <row r="29" spans="1:6" ht="16.5">
      <c r="A29" s="1"/>
      <c r="B29" s="12" t="s">
        <v>64</v>
      </c>
      <c r="C29" s="30" t="s">
        <v>54</v>
      </c>
      <c r="D29" s="13">
        <f>D27*0.2</f>
        <v>17.400000000000002</v>
      </c>
      <c r="E29" s="68"/>
      <c r="F29" s="69">
        <f>E29*D29</f>
        <v>0</v>
      </c>
    </row>
    <row r="30" spans="1:6" ht="16.5">
      <c r="A30" s="1"/>
      <c r="B30" s="12" t="s">
        <v>65</v>
      </c>
      <c r="C30" s="30" t="s">
        <v>54</v>
      </c>
      <c r="D30" s="13">
        <f>D27*0.1</f>
        <v>8.7000000000000011</v>
      </c>
      <c r="E30" s="16"/>
      <c r="F30" s="6">
        <f>E30*D30</f>
        <v>0</v>
      </c>
    </row>
    <row r="31" spans="1:6">
      <c r="A31" s="1"/>
      <c r="B31" s="12"/>
      <c r="D31" s="13"/>
      <c r="E31" s="16"/>
      <c r="F31" s="6"/>
    </row>
    <row r="32" spans="1:6" ht="28.5">
      <c r="A32" s="1" t="s">
        <v>4</v>
      </c>
      <c r="B32" s="2" t="s">
        <v>40</v>
      </c>
      <c r="C32" s="30" t="s">
        <v>55</v>
      </c>
      <c r="D32" s="6">
        <v>135</v>
      </c>
      <c r="E32" s="16"/>
      <c r="F32" s="6">
        <f>E32*D32</f>
        <v>0</v>
      </c>
    </row>
    <row r="33" spans="1:6">
      <c r="A33" s="1"/>
      <c r="B33" s="12"/>
    </row>
    <row r="34" spans="1:6" ht="71.25">
      <c r="A34" s="1" t="s">
        <v>6</v>
      </c>
      <c r="B34" s="14" t="s">
        <v>47</v>
      </c>
      <c r="C34" s="30" t="s">
        <v>54</v>
      </c>
      <c r="D34" s="6">
        <v>70</v>
      </c>
      <c r="E34" s="16"/>
      <c r="F34" s="6">
        <f>E34*D34</f>
        <v>0</v>
      </c>
    </row>
    <row r="35" spans="1:6">
      <c r="A35" s="1"/>
      <c r="B35" s="2"/>
      <c r="D35" s="6"/>
      <c r="E35" s="16"/>
      <c r="F35" s="6"/>
    </row>
    <row r="36" spans="1:6" ht="42.75">
      <c r="A36" s="1" t="s">
        <v>16</v>
      </c>
      <c r="B36" s="12" t="s">
        <v>93</v>
      </c>
      <c r="C36" s="30" t="s">
        <v>54</v>
      </c>
      <c r="D36" s="6">
        <v>90</v>
      </c>
      <c r="E36" s="16"/>
      <c r="F36" s="6">
        <f>+D36*E36</f>
        <v>0</v>
      </c>
    </row>
    <row r="37" spans="1:6">
      <c r="A37" s="1"/>
      <c r="B37" s="12"/>
      <c r="D37" s="6"/>
      <c r="E37" s="16"/>
      <c r="F37" s="6"/>
    </row>
    <row r="38" spans="1:6" ht="85.5">
      <c r="A38" s="1" t="s">
        <v>25</v>
      </c>
      <c r="B38" s="76" t="s">
        <v>102</v>
      </c>
      <c r="C38" s="87" t="s">
        <v>54</v>
      </c>
      <c r="D38" s="69">
        <v>8</v>
      </c>
      <c r="E38" s="81"/>
      <c r="F38" s="69">
        <f t="shared" ref="F38" si="0">+D38*E38</f>
        <v>0</v>
      </c>
    </row>
    <row r="39" spans="1:6">
      <c r="A39" s="1"/>
      <c r="B39" s="76"/>
      <c r="C39" s="87"/>
      <c r="D39" s="69"/>
      <c r="E39" s="81"/>
      <c r="F39" s="69"/>
    </row>
    <row r="40" spans="1:6" ht="71.25">
      <c r="A40" s="1" t="s">
        <v>26</v>
      </c>
      <c r="B40" s="76" t="s">
        <v>80</v>
      </c>
      <c r="C40" s="87" t="s">
        <v>54</v>
      </c>
      <c r="D40" s="69">
        <v>65</v>
      </c>
      <c r="E40" s="81"/>
      <c r="F40" s="69">
        <f t="shared" ref="F40" si="1">+D40*E40</f>
        <v>0</v>
      </c>
    </row>
    <row r="41" spans="1:6">
      <c r="A41" s="1"/>
      <c r="B41" s="12"/>
      <c r="D41" s="6"/>
      <c r="E41" s="16"/>
      <c r="F41" s="6"/>
    </row>
    <row r="42" spans="1:6" ht="57">
      <c r="A42" s="1" t="s">
        <v>27</v>
      </c>
      <c r="B42" s="12" t="s">
        <v>94</v>
      </c>
      <c r="C42" s="100" t="s">
        <v>96</v>
      </c>
      <c r="D42" s="92">
        <f>SUM(D28:D30)*1.3-D36*1.05</f>
        <v>18.600000000000009</v>
      </c>
      <c r="E42" s="93"/>
      <c r="F42" s="6">
        <f t="shared" ref="F42" si="2">+D42*E42</f>
        <v>0</v>
      </c>
    </row>
    <row r="43" spans="1:6">
      <c r="A43" s="1"/>
      <c r="B43" s="12"/>
      <c r="C43" s="100"/>
      <c r="D43" s="92"/>
      <c r="E43" s="93"/>
      <c r="F43" s="6"/>
    </row>
    <row r="44" spans="1:6" ht="57">
      <c r="A44" s="1" t="s">
        <v>28</v>
      </c>
      <c r="B44" s="19" t="s">
        <v>81</v>
      </c>
      <c r="C44" s="30" t="s">
        <v>54</v>
      </c>
      <c r="D44" s="6">
        <v>2</v>
      </c>
      <c r="E44" s="16"/>
      <c r="F44" s="6">
        <f>+D44*E44</f>
        <v>0</v>
      </c>
    </row>
    <row r="45" spans="1:6">
      <c r="A45" s="1"/>
      <c r="B45" s="19"/>
      <c r="D45" s="6"/>
      <c r="E45" s="16"/>
      <c r="F45" s="6"/>
    </row>
    <row r="46" spans="1:6" ht="28.5">
      <c r="A46" s="1" t="s">
        <v>29</v>
      </c>
      <c r="B46" s="12" t="s">
        <v>101</v>
      </c>
      <c r="C46" s="100" t="s">
        <v>96</v>
      </c>
      <c r="D46" s="92">
        <v>12</v>
      </c>
      <c r="E46" s="93"/>
      <c r="F46" s="6">
        <f t="shared" ref="F46" si="3">+D46*E46</f>
        <v>0</v>
      </c>
    </row>
    <row r="47" spans="1:6">
      <c r="A47" s="1"/>
      <c r="B47" s="19"/>
      <c r="D47" s="6"/>
      <c r="E47" s="16"/>
      <c r="F47" s="6"/>
    </row>
    <row r="48" spans="1:6" ht="61.5">
      <c r="A48" s="1" t="s">
        <v>30</v>
      </c>
      <c r="B48" s="12" t="s">
        <v>109</v>
      </c>
      <c r="C48" s="100" t="s">
        <v>110</v>
      </c>
      <c r="D48" s="92">
        <v>55</v>
      </c>
      <c r="E48" s="93"/>
      <c r="F48" s="6">
        <f t="shared" ref="F48" si="4">+D48*E48</f>
        <v>0</v>
      </c>
    </row>
    <row r="49" spans="1:6">
      <c r="A49" s="1"/>
      <c r="B49" s="12"/>
    </row>
    <row r="50" spans="1:6" ht="15">
      <c r="A50" s="1"/>
      <c r="B50" s="8" t="s">
        <v>13</v>
      </c>
      <c r="C50" s="86"/>
      <c r="D50" s="10"/>
      <c r="E50" s="18"/>
      <c r="F50" s="11">
        <f>SUM(F22:F49)</f>
        <v>0</v>
      </c>
    </row>
    <row r="51" spans="1:6" ht="15">
      <c r="A51" s="1"/>
      <c r="B51" s="4"/>
      <c r="D51" s="6"/>
      <c r="E51" s="16"/>
      <c r="F51" s="17"/>
    </row>
    <row r="52" spans="1:6">
      <c r="A52" s="1"/>
      <c r="B52" s="2"/>
      <c r="D52" s="6"/>
      <c r="E52" s="16"/>
      <c r="F52" s="6"/>
    </row>
    <row r="53" spans="1:6" ht="30">
      <c r="A53" s="3" t="s">
        <v>4</v>
      </c>
      <c r="B53" s="4" t="s">
        <v>38</v>
      </c>
      <c r="D53" s="6"/>
      <c r="E53" s="16"/>
      <c r="F53" s="6"/>
    </row>
    <row r="54" spans="1:6" ht="15">
      <c r="A54" s="3"/>
      <c r="B54" s="4"/>
      <c r="D54" s="6"/>
      <c r="E54" s="16"/>
      <c r="F54" s="6"/>
    </row>
    <row r="55" spans="1:6" ht="15">
      <c r="A55" s="3" t="s">
        <v>35</v>
      </c>
      <c r="B55" s="4" t="s">
        <v>41</v>
      </c>
      <c r="D55" s="6"/>
      <c r="E55" s="16"/>
      <c r="F55" s="6"/>
    </row>
    <row r="56" spans="1:6" ht="15">
      <c r="A56" s="3"/>
      <c r="B56" s="4"/>
      <c r="D56" s="6"/>
      <c r="E56" s="16"/>
      <c r="F56" s="6"/>
    </row>
    <row r="57" spans="1:6" ht="101.25">
      <c r="A57" s="1" t="s">
        <v>0</v>
      </c>
      <c r="B57" s="12" t="s">
        <v>95</v>
      </c>
      <c r="C57" s="30" t="s">
        <v>9</v>
      </c>
      <c r="D57" s="6">
        <v>164</v>
      </c>
      <c r="E57" s="16"/>
      <c r="F57" s="6">
        <f>+D57*E57</f>
        <v>0</v>
      </c>
    </row>
    <row r="58" spans="1:6" ht="15">
      <c r="A58" s="3"/>
      <c r="B58" s="4"/>
      <c r="D58" s="6"/>
      <c r="E58" s="16"/>
      <c r="F58" s="6"/>
    </row>
    <row r="59" spans="1:6" ht="15">
      <c r="A59" s="3" t="s">
        <v>36</v>
      </c>
      <c r="B59" s="4" t="s">
        <v>42</v>
      </c>
      <c r="D59" s="6"/>
      <c r="E59" s="16"/>
      <c r="F59" s="6"/>
    </row>
    <row r="60" spans="1:6" ht="85.5">
      <c r="A60" s="1"/>
      <c r="B60" s="2" t="s">
        <v>43</v>
      </c>
      <c r="D60" s="6"/>
      <c r="E60" s="16"/>
      <c r="F60" s="6"/>
    </row>
    <row r="61" spans="1:6">
      <c r="A61" s="1" t="s">
        <v>0</v>
      </c>
      <c r="B61" s="2" t="s">
        <v>105</v>
      </c>
      <c r="C61" s="30" t="s">
        <v>10</v>
      </c>
      <c r="D61" s="72" t="s">
        <v>66</v>
      </c>
      <c r="E61" s="48"/>
      <c r="F61" s="6">
        <f t="shared" ref="F61:F64" si="5">+D61*E61</f>
        <v>0</v>
      </c>
    </row>
    <row r="62" spans="1:6">
      <c r="A62" s="1" t="s">
        <v>2</v>
      </c>
      <c r="B62" s="2" t="s">
        <v>106</v>
      </c>
      <c r="C62" s="30" t="s">
        <v>10</v>
      </c>
      <c r="D62" s="72" t="s">
        <v>66</v>
      </c>
      <c r="E62" s="48"/>
      <c r="F62" s="6">
        <f t="shared" si="5"/>
        <v>0</v>
      </c>
    </row>
    <row r="63" spans="1:6">
      <c r="A63" s="1" t="s">
        <v>4</v>
      </c>
      <c r="B63" s="2" t="s">
        <v>107</v>
      </c>
      <c r="C63" s="30" t="s">
        <v>10</v>
      </c>
      <c r="D63" s="72" t="s">
        <v>31</v>
      </c>
      <c r="E63" s="48"/>
      <c r="F63" s="6">
        <f t="shared" si="5"/>
        <v>0</v>
      </c>
    </row>
    <row r="64" spans="1:6">
      <c r="A64" s="1" t="s">
        <v>6</v>
      </c>
      <c r="B64" s="2" t="s">
        <v>108</v>
      </c>
      <c r="C64" s="30" t="s">
        <v>10</v>
      </c>
      <c r="D64" s="72" t="s">
        <v>31</v>
      </c>
      <c r="E64" s="48"/>
      <c r="F64" s="6">
        <f t="shared" si="5"/>
        <v>0</v>
      </c>
    </row>
    <row r="65" spans="1:6">
      <c r="A65" s="1" t="s">
        <v>16</v>
      </c>
      <c r="B65" s="2" t="s">
        <v>121</v>
      </c>
      <c r="C65" s="30" t="s">
        <v>10</v>
      </c>
      <c r="D65" s="72" t="s">
        <v>31</v>
      </c>
      <c r="E65" s="48"/>
      <c r="F65" s="6">
        <f t="shared" ref="F65" si="6">+D65*E65</f>
        <v>0</v>
      </c>
    </row>
    <row r="66" spans="1:6">
      <c r="A66" s="1"/>
      <c r="B66" s="2"/>
      <c r="D66" s="72"/>
      <c r="E66" s="48"/>
      <c r="F66" s="6"/>
    </row>
    <row r="67" spans="1:6" ht="28.5" customHeight="1">
      <c r="A67" s="1"/>
      <c r="B67" s="15" t="s">
        <v>44</v>
      </c>
      <c r="C67" s="86"/>
      <c r="D67" s="10"/>
      <c r="E67" s="18"/>
      <c r="F67" s="11">
        <f>SUM(F57:F66)</f>
        <v>0</v>
      </c>
    </row>
    <row r="68" spans="1:6" ht="15">
      <c r="A68" s="1"/>
      <c r="B68" s="4"/>
      <c r="D68" s="6"/>
      <c r="E68" s="16"/>
      <c r="F68" s="17"/>
    </row>
    <row r="69" spans="1:6" ht="15">
      <c r="A69" s="3" t="s">
        <v>6</v>
      </c>
      <c r="B69" s="4" t="s">
        <v>7</v>
      </c>
      <c r="D69" s="6"/>
      <c r="E69" s="16"/>
      <c r="F69" s="6"/>
    </row>
    <row r="70" spans="1:6" ht="15">
      <c r="A70" s="3"/>
      <c r="B70" s="4"/>
      <c r="D70" s="6"/>
      <c r="E70" s="16"/>
      <c r="F70" s="6"/>
    </row>
    <row r="71" spans="1:6" ht="15">
      <c r="A71" s="3"/>
      <c r="B71" s="4"/>
      <c r="D71" s="6"/>
      <c r="E71" s="16"/>
      <c r="F71" s="6"/>
    </row>
    <row r="72" spans="1:6" ht="57">
      <c r="A72" s="1" t="s">
        <v>0</v>
      </c>
      <c r="B72" s="2" t="s">
        <v>69</v>
      </c>
      <c r="C72" s="30" t="s">
        <v>10</v>
      </c>
      <c r="D72" s="6">
        <v>4</v>
      </c>
      <c r="E72" s="16"/>
      <c r="F72" s="6">
        <f>+D72*E72</f>
        <v>0</v>
      </c>
    </row>
    <row r="73" spans="1:6">
      <c r="A73" s="1"/>
      <c r="B73" s="2"/>
      <c r="D73" s="6"/>
      <c r="E73" s="16"/>
      <c r="F73" s="6"/>
    </row>
    <row r="74" spans="1:6" ht="57">
      <c r="A74" s="1" t="s">
        <v>2</v>
      </c>
      <c r="B74" s="2" t="s">
        <v>115</v>
      </c>
      <c r="C74" s="30" t="s">
        <v>9</v>
      </c>
      <c r="D74" s="6">
        <v>3</v>
      </c>
      <c r="E74" s="16"/>
      <c r="F74" s="6">
        <f>+D74*E74</f>
        <v>0</v>
      </c>
    </row>
    <row r="75" spans="1:6">
      <c r="A75" s="1"/>
      <c r="B75" s="2"/>
      <c r="D75" s="6"/>
      <c r="E75" s="16"/>
      <c r="F75" s="6"/>
    </row>
    <row r="76" spans="1:6" ht="45.75" customHeight="1">
      <c r="A76" s="1" t="s">
        <v>4</v>
      </c>
      <c r="B76" s="2" t="s">
        <v>34</v>
      </c>
      <c r="C76" s="30" t="s">
        <v>9</v>
      </c>
      <c r="D76" s="6">
        <f>D12</f>
        <v>164</v>
      </c>
      <c r="E76" s="16"/>
      <c r="F76" s="6">
        <f>+D76*E76</f>
        <v>0</v>
      </c>
    </row>
    <row r="77" spans="1:6">
      <c r="A77" s="1"/>
      <c r="B77" s="2"/>
      <c r="D77" s="6"/>
      <c r="E77" s="16"/>
      <c r="F77" s="6"/>
    </row>
    <row r="78" spans="1:6">
      <c r="A78" s="1" t="s">
        <v>6</v>
      </c>
      <c r="B78" s="2" t="s">
        <v>45</v>
      </c>
      <c r="C78" s="30" t="s">
        <v>9</v>
      </c>
      <c r="D78" s="6">
        <f>D12</f>
        <v>164</v>
      </c>
      <c r="E78" s="16"/>
      <c r="F78" s="6">
        <f>+D78*E78</f>
        <v>0</v>
      </c>
    </row>
    <row r="79" spans="1:6">
      <c r="A79" s="1"/>
      <c r="B79" s="2"/>
      <c r="D79" s="6"/>
      <c r="E79" s="16"/>
      <c r="F79" s="6"/>
    </row>
    <row r="80" spans="1:6">
      <c r="A80" s="1" t="s">
        <v>16</v>
      </c>
      <c r="B80" s="2" t="s">
        <v>46</v>
      </c>
      <c r="C80" s="30" t="s">
        <v>9</v>
      </c>
      <c r="D80" s="6">
        <f>D12</f>
        <v>164</v>
      </c>
      <c r="E80" s="16"/>
      <c r="F80" s="6">
        <f>+D80*E80</f>
        <v>0</v>
      </c>
    </row>
    <row r="81" spans="1:6">
      <c r="A81" s="1"/>
      <c r="B81" s="2"/>
      <c r="D81" s="6"/>
      <c r="E81" s="16"/>
      <c r="F81" s="6"/>
    </row>
    <row r="82" spans="1:6">
      <c r="A82" s="1" t="s">
        <v>25</v>
      </c>
      <c r="B82" s="2" t="s">
        <v>88</v>
      </c>
      <c r="C82" s="30" t="s">
        <v>22</v>
      </c>
      <c r="D82" s="6">
        <v>1</v>
      </c>
      <c r="E82" s="16"/>
      <c r="F82" s="6">
        <f>+D82*E82</f>
        <v>0</v>
      </c>
    </row>
    <row r="83" spans="1:6">
      <c r="A83" s="1"/>
      <c r="B83" s="2"/>
      <c r="D83" s="6"/>
      <c r="E83" s="16"/>
      <c r="F83" s="6"/>
    </row>
    <row r="84" spans="1:6" ht="15">
      <c r="A84" s="1"/>
      <c r="B84" s="8" t="s">
        <v>15</v>
      </c>
      <c r="C84" s="86"/>
      <c r="D84" s="10"/>
      <c r="E84" s="18"/>
      <c r="F84" s="11">
        <f>SUM(F71:F83)</f>
        <v>0</v>
      </c>
    </row>
  </sheetData>
  <mergeCells count="9">
    <mergeCell ref="C7:E7"/>
    <mergeCell ref="C8:E8"/>
    <mergeCell ref="C9:E9"/>
    <mergeCell ref="A1:F1"/>
    <mergeCell ref="A2:F2"/>
    <mergeCell ref="A3:F3"/>
    <mergeCell ref="A4:F4"/>
    <mergeCell ref="C5:E5"/>
    <mergeCell ref="C6:E6"/>
  </mergeCells>
  <phoneticPr fontId="41" type="noConversion"/>
  <printOptions gridLines="1"/>
  <pageMargins left="1.1023622047244095" right="0.70866141732283472" top="0.74803149606299213" bottom="0.74803149606299213" header="0.31496062992125984" footer="0.31496062992125984"/>
  <pageSetup paperSize="9" scale="98" orientation="portrait" r:id="rId1"/>
  <headerFooter>
    <oddHeader>&amp;L&amp;8Kanalizacija in vodovod Goriška cesta&amp;C&amp;8vodovod</oddHeader>
    <oddFooter>&amp;C&amp;8stran &amp;P</oddFooter>
  </headerFooter>
  <rowBreaks count="2" manualBreakCount="2">
    <brk id="9" max="1" man="1"/>
    <brk id="52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H87"/>
  <sheetViews>
    <sheetView view="pageBreakPreview" zoomScaleNormal="100" zoomScaleSheetLayoutView="100" workbookViewId="0">
      <selection activeCell="E46" sqref="E46"/>
    </sheetView>
  </sheetViews>
  <sheetFormatPr defaultRowHeight="14.25"/>
  <cols>
    <col min="1" max="1" width="6.7109375" style="26" customWidth="1"/>
    <col min="2" max="2" width="43" style="2" customWidth="1"/>
    <col min="3" max="3" width="8.140625" style="30" customWidth="1"/>
    <col min="4" max="4" width="9.140625" style="6" customWidth="1"/>
    <col min="5" max="5" width="9.42578125" style="16" customWidth="1"/>
    <col min="6" max="6" width="13.85546875" style="6" customWidth="1"/>
    <col min="7" max="7" width="9.140625" style="49"/>
    <col min="8" max="16384" width="9.140625" style="5"/>
  </cols>
  <sheetData>
    <row r="1" spans="1:8" ht="38.25" customHeight="1">
      <c r="A1" s="112" t="str">
        <f>' rekapitulacija'!A1:B1</f>
        <v>KANALIZACIJA IN VODOVOD GORIŠKA CESTA</v>
      </c>
      <c r="B1" s="112"/>
      <c r="C1" s="112"/>
      <c r="D1" s="112"/>
      <c r="E1" s="112"/>
      <c r="F1" s="112"/>
    </row>
    <row r="2" spans="1:8" ht="15">
      <c r="A2" s="121" t="s">
        <v>52</v>
      </c>
      <c r="B2" s="121"/>
      <c r="C2" s="121"/>
      <c r="D2" s="121"/>
      <c r="E2" s="121"/>
      <c r="F2" s="121"/>
    </row>
    <row r="3" spans="1:8" ht="18" customHeight="1">
      <c r="A3" s="113" t="s">
        <v>18</v>
      </c>
      <c r="B3" s="113"/>
      <c r="C3" s="113"/>
      <c r="D3" s="113"/>
      <c r="E3" s="113"/>
      <c r="F3" s="113"/>
    </row>
    <row r="4" spans="1:8">
      <c r="A4" s="122"/>
      <c r="B4" s="122"/>
      <c r="C4" s="122"/>
      <c r="D4" s="122"/>
      <c r="E4" s="122"/>
      <c r="F4" s="122"/>
    </row>
    <row r="5" spans="1:8" s="49" customFormat="1" ht="15">
      <c r="A5" s="64" t="s">
        <v>0</v>
      </c>
      <c r="B5" s="65" t="str">
        <f>B13</f>
        <v>PREDDELA</v>
      </c>
      <c r="C5" s="120"/>
      <c r="D5" s="120"/>
      <c r="E5" s="120"/>
      <c r="F5" s="17">
        <f>F19</f>
        <v>0</v>
      </c>
      <c r="H5" s="5"/>
    </row>
    <row r="6" spans="1:8" s="49" customFormat="1" ht="15">
      <c r="A6" s="64" t="s">
        <v>2</v>
      </c>
      <c r="B6" s="65" t="str">
        <f>B22</f>
        <v>ZEMELJSKA DELA</v>
      </c>
      <c r="C6" s="120"/>
      <c r="D6" s="120"/>
      <c r="E6" s="120"/>
      <c r="F6" s="17">
        <f>F37</f>
        <v>0</v>
      </c>
      <c r="H6" s="5"/>
    </row>
    <row r="7" spans="1:8" s="49" customFormat="1" ht="15">
      <c r="A7" s="64" t="s">
        <v>4</v>
      </c>
      <c r="B7" s="65" t="str">
        <f>B39</f>
        <v>MONTAŽNA IN BETONSKA DELA</v>
      </c>
      <c r="C7" s="120"/>
      <c r="D7" s="120"/>
      <c r="E7" s="120"/>
      <c r="F7" s="17">
        <f>F55</f>
        <v>0</v>
      </c>
      <c r="H7" s="5"/>
    </row>
    <row r="8" spans="1:8" s="49" customFormat="1" ht="19.5" customHeight="1" thickBot="1">
      <c r="A8" s="64" t="s">
        <v>6</v>
      </c>
      <c r="B8" s="65" t="str">
        <f>B57</f>
        <v>OSTALA DELA</v>
      </c>
      <c r="C8" s="120"/>
      <c r="D8" s="120"/>
      <c r="E8" s="120"/>
      <c r="F8" s="17">
        <f>F72</f>
        <v>0</v>
      </c>
      <c r="H8" s="5"/>
    </row>
    <row r="9" spans="1:8" s="49" customFormat="1" ht="16.5" thickTop="1" thickBot="1">
      <c r="A9" s="57"/>
      <c r="B9" s="36" t="s">
        <v>19</v>
      </c>
      <c r="C9" s="111"/>
      <c r="D9" s="111"/>
      <c r="E9" s="111"/>
      <c r="F9" s="62">
        <f>SUM(F5:F8)</f>
        <v>0</v>
      </c>
      <c r="H9" s="5"/>
    </row>
    <row r="10" spans="1:8" s="49" customFormat="1" ht="15">
      <c r="A10" s="64"/>
      <c r="B10" s="4"/>
      <c r="C10" s="95"/>
      <c r="D10" s="95"/>
      <c r="E10" s="74"/>
      <c r="F10" s="17"/>
      <c r="H10" s="5"/>
    </row>
    <row r="11" spans="1:8" s="49" customFormat="1" ht="15">
      <c r="A11" s="64"/>
      <c r="B11" s="4"/>
      <c r="C11" s="95"/>
      <c r="D11" s="95"/>
      <c r="E11" s="74"/>
      <c r="F11" s="17"/>
      <c r="H11" s="5"/>
    </row>
    <row r="12" spans="1:8" s="49" customFormat="1" ht="15">
      <c r="A12" s="3"/>
      <c r="B12" s="4"/>
      <c r="C12" s="30"/>
      <c r="D12" s="6"/>
      <c r="E12" s="16"/>
      <c r="F12" s="6"/>
      <c r="H12" s="5"/>
    </row>
    <row r="13" spans="1:8" ht="15">
      <c r="A13" s="3" t="s">
        <v>0</v>
      </c>
      <c r="B13" s="4" t="s">
        <v>8</v>
      </c>
    </row>
    <row r="14" spans="1:8">
      <c r="A14" s="1"/>
    </row>
    <row r="15" spans="1:8" ht="30" customHeight="1">
      <c r="A15" s="1" t="s">
        <v>0</v>
      </c>
      <c r="B15" s="19" t="s">
        <v>20</v>
      </c>
      <c r="C15" s="30" t="s">
        <v>9</v>
      </c>
      <c r="D15" s="6">
        <v>229</v>
      </c>
      <c r="F15" s="21">
        <f>E15*D15</f>
        <v>0</v>
      </c>
    </row>
    <row r="16" spans="1:8">
      <c r="A16" s="1"/>
      <c r="B16" s="22"/>
    </row>
    <row r="17" spans="1:6" ht="28.5">
      <c r="A17" s="1" t="s">
        <v>2</v>
      </c>
      <c r="B17" s="19" t="s">
        <v>17</v>
      </c>
      <c r="C17" s="30" t="s">
        <v>10</v>
      </c>
      <c r="D17" s="6">
        <v>12</v>
      </c>
      <c r="F17" s="21">
        <f>E17*D17</f>
        <v>0</v>
      </c>
    </row>
    <row r="18" spans="1:6">
      <c r="A18" s="1"/>
      <c r="B18" s="19"/>
      <c r="E18" s="16" t="s">
        <v>24</v>
      </c>
    </row>
    <row r="19" spans="1:6" ht="15">
      <c r="A19" s="1"/>
      <c r="B19" s="8" t="s">
        <v>12</v>
      </c>
      <c r="C19" s="86"/>
      <c r="D19" s="10"/>
      <c r="E19" s="18" t="s">
        <v>24</v>
      </c>
      <c r="F19" s="11">
        <f>SUM(F15:F18)</f>
        <v>0</v>
      </c>
    </row>
    <row r="20" spans="1:6" ht="15">
      <c r="A20" s="1"/>
      <c r="B20" s="39"/>
      <c r="C20" s="87"/>
      <c r="D20" s="69"/>
      <c r="E20" s="68"/>
      <c r="F20" s="40"/>
    </row>
    <row r="21" spans="1:6" ht="15">
      <c r="A21" s="1"/>
      <c r="B21" s="4"/>
      <c r="E21" s="16" t="s">
        <v>24</v>
      </c>
      <c r="F21" s="17"/>
    </row>
    <row r="22" spans="1:6" ht="15">
      <c r="A22" s="3">
        <v>2</v>
      </c>
      <c r="B22" s="4" t="s">
        <v>11</v>
      </c>
      <c r="E22" s="16" t="s">
        <v>24</v>
      </c>
    </row>
    <row r="23" spans="1:6">
      <c r="A23" s="1"/>
      <c r="B23" s="19"/>
      <c r="E23" s="16" t="s">
        <v>24</v>
      </c>
    </row>
    <row r="24" spans="1:6" ht="85.5">
      <c r="A24" s="1" t="s">
        <v>0</v>
      </c>
      <c r="B24" s="19" t="s">
        <v>68</v>
      </c>
      <c r="D24" s="6">
        <v>445</v>
      </c>
      <c r="E24" s="16" t="s">
        <v>24</v>
      </c>
    </row>
    <row r="25" spans="1:6" ht="16.5">
      <c r="A25" s="1"/>
      <c r="B25" s="12" t="s">
        <v>63</v>
      </c>
      <c r="C25" s="30" t="s">
        <v>54</v>
      </c>
      <c r="D25" s="98">
        <f>0.7*D24</f>
        <v>311.5</v>
      </c>
      <c r="E25" s="68"/>
      <c r="F25" s="21">
        <f>E25*D25</f>
        <v>0</v>
      </c>
    </row>
    <row r="26" spans="1:6" ht="16.5">
      <c r="A26" s="1"/>
      <c r="B26" s="12" t="s">
        <v>64</v>
      </c>
      <c r="C26" s="30" t="s">
        <v>54</v>
      </c>
      <c r="D26" s="98">
        <f>D24*0.2</f>
        <v>89</v>
      </c>
      <c r="E26" s="68"/>
      <c r="F26" s="21">
        <f>E26*D26</f>
        <v>0</v>
      </c>
    </row>
    <row r="27" spans="1:6" ht="16.5">
      <c r="A27" s="1"/>
      <c r="B27" s="12" t="s">
        <v>65</v>
      </c>
      <c r="C27" s="30" t="s">
        <v>54</v>
      </c>
      <c r="D27" s="98">
        <f>D24*0.1</f>
        <v>44.5</v>
      </c>
      <c r="F27" s="21">
        <f>E27*D27</f>
        <v>0</v>
      </c>
    </row>
    <row r="28" spans="1:6">
      <c r="A28" s="1"/>
      <c r="B28" s="19"/>
      <c r="D28" s="98"/>
    </row>
    <row r="29" spans="1:6" ht="33" customHeight="1">
      <c r="A29" s="1" t="s">
        <v>2</v>
      </c>
      <c r="B29" s="19" t="s">
        <v>21</v>
      </c>
      <c r="C29" s="30" t="s">
        <v>55</v>
      </c>
      <c r="D29" s="6">
        <v>185</v>
      </c>
      <c r="F29" s="21">
        <f>E29*D29</f>
        <v>0</v>
      </c>
    </row>
    <row r="30" spans="1:6" ht="15.75" customHeight="1">
      <c r="A30" s="1"/>
      <c r="B30" s="19"/>
      <c r="F30" s="21"/>
    </row>
    <row r="31" spans="1:6" ht="80.25" customHeight="1">
      <c r="A31" s="1" t="s">
        <v>4</v>
      </c>
      <c r="B31" s="76" t="s">
        <v>102</v>
      </c>
      <c r="C31" s="87" t="s">
        <v>54</v>
      </c>
      <c r="D31" s="69">
        <v>306.58999999999997</v>
      </c>
      <c r="E31" s="81"/>
      <c r="F31" s="69">
        <f t="shared" ref="F31" si="0">+D31*E31</f>
        <v>0</v>
      </c>
    </row>
    <row r="32" spans="1:6" ht="15.75" customHeight="1">
      <c r="A32" s="1"/>
      <c r="B32" s="14"/>
    </row>
    <row r="33" spans="1:6" ht="69" customHeight="1">
      <c r="A33" s="1" t="s">
        <v>6</v>
      </c>
      <c r="B33" s="76" t="s">
        <v>80</v>
      </c>
      <c r="C33" s="87" t="s">
        <v>54</v>
      </c>
      <c r="D33" s="69">
        <v>100</v>
      </c>
      <c r="E33" s="81"/>
      <c r="F33" s="69">
        <f t="shared" ref="F33" si="1">+D33*E33</f>
        <v>0</v>
      </c>
    </row>
    <row r="34" spans="1:6" ht="15.75" customHeight="1">
      <c r="A34" s="1"/>
      <c r="B34" s="76"/>
      <c r="C34" s="87"/>
      <c r="D34" s="69"/>
      <c r="E34" s="81"/>
      <c r="F34" s="69"/>
    </row>
    <row r="35" spans="1:6" ht="60" customHeight="1">
      <c r="A35" s="1" t="s">
        <v>16</v>
      </c>
      <c r="B35" s="19" t="s">
        <v>81</v>
      </c>
      <c r="C35" s="30" t="s">
        <v>54</v>
      </c>
      <c r="D35" s="6">
        <v>5</v>
      </c>
      <c r="F35" s="6">
        <f>+D35*E35</f>
        <v>0</v>
      </c>
    </row>
    <row r="36" spans="1:6" ht="15.75" customHeight="1">
      <c r="A36" s="1"/>
      <c r="B36" s="19"/>
      <c r="F36" s="21"/>
    </row>
    <row r="37" spans="1:6" ht="15">
      <c r="A37" s="1"/>
      <c r="B37" s="8" t="s">
        <v>13</v>
      </c>
      <c r="C37" s="86"/>
      <c r="D37" s="10"/>
      <c r="E37" s="18" t="s">
        <v>24</v>
      </c>
      <c r="F37" s="11">
        <f>SUM(F24:F35)</f>
        <v>0</v>
      </c>
    </row>
    <row r="38" spans="1:6">
      <c r="A38" s="1"/>
      <c r="E38" s="16" t="s">
        <v>24</v>
      </c>
    </row>
    <row r="39" spans="1:6" ht="15">
      <c r="A39" s="3" t="s">
        <v>4</v>
      </c>
      <c r="B39" s="4" t="s">
        <v>5</v>
      </c>
      <c r="E39" s="16" t="s">
        <v>24</v>
      </c>
    </row>
    <row r="40" spans="1:6" ht="15">
      <c r="A40" s="3"/>
      <c r="B40" s="4"/>
      <c r="E40" s="16" t="s">
        <v>24</v>
      </c>
    </row>
    <row r="41" spans="1:6" ht="99.75">
      <c r="A41" s="1" t="s">
        <v>0</v>
      </c>
      <c r="B41" s="19" t="s">
        <v>122</v>
      </c>
      <c r="C41" s="30" t="s">
        <v>9</v>
      </c>
      <c r="D41" s="6">
        <v>229</v>
      </c>
      <c r="F41" s="6">
        <f>+D41*E41</f>
        <v>0</v>
      </c>
    </row>
    <row r="42" spans="1:6">
      <c r="A42" s="1"/>
      <c r="B42" s="99"/>
      <c r="F42" s="21"/>
    </row>
    <row r="43" spans="1:6" ht="101.25">
      <c r="A43" s="1" t="s">
        <v>2</v>
      </c>
      <c r="B43" s="99" t="s">
        <v>57</v>
      </c>
    </row>
    <row r="44" spans="1:6">
      <c r="A44" s="1"/>
      <c r="B44" s="99" t="s">
        <v>98</v>
      </c>
      <c r="C44" s="30" t="s">
        <v>10</v>
      </c>
      <c r="D44" s="6">
        <v>6</v>
      </c>
      <c r="F44" s="21">
        <f>E44*D44</f>
        <v>0</v>
      </c>
    </row>
    <row r="45" spans="1:6">
      <c r="A45" s="1"/>
      <c r="B45" s="99"/>
      <c r="F45" s="21"/>
    </row>
    <row r="46" spans="1:6" ht="99.75">
      <c r="A46" s="1" t="s">
        <v>4</v>
      </c>
      <c r="B46" s="12" t="s">
        <v>99</v>
      </c>
      <c r="E46" s="94"/>
    </row>
    <row r="47" spans="1:6">
      <c r="A47" s="1"/>
      <c r="B47" s="2" t="s">
        <v>98</v>
      </c>
      <c r="C47" s="30" t="s">
        <v>10</v>
      </c>
      <c r="D47" s="6">
        <v>1</v>
      </c>
      <c r="E47" s="94"/>
      <c r="F47" s="6">
        <f t="shared" ref="F47" si="2">+D47*E47</f>
        <v>0</v>
      </c>
    </row>
    <row r="48" spans="1:6">
      <c r="A48" s="1"/>
      <c r="B48" s="99"/>
      <c r="F48" s="21"/>
    </row>
    <row r="49" spans="1:6" ht="114">
      <c r="A49" s="1" t="s">
        <v>6</v>
      </c>
      <c r="B49" s="27" t="s">
        <v>53</v>
      </c>
      <c r="C49" s="30" t="s">
        <v>10</v>
      </c>
      <c r="D49" s="6">
        <v>7</v>
      </c>
      <c r="F49" s="6">
        <f>+D49*E49</f>
        <v>0</v>
      </c>
    </row>
    <row r="50" spans="1:6" ht="14.25" customHeight="1">
      <c r="A50" s="1"/>
      <c r="B50" s="12"/>
      <c r="F50" s="21"/>
    </row>
    <row r="51" spans="1:6" ht="32.25" customHeight="1">
      <c r="A51" s="1" t="s">
        <v>16</v>
      </c>
      <c r="B51" s="14" t="s">
        <v>97</v>
      </c>
      <c r="C51" s="30" t="s">
        <v>54</v>
      </c>
      <c r="D51" s="6">
        <v>37</v>
      </c>
      <c r="F51" s="6">
        <f>E51*D51</f>
        <v>0</v>
      </c>
    </row>
    <row r="52" spans="1:6" ht="14.25" customHeight="1">
      <c r="A52" s="1"/>
      <c r="B52" s="12"/>
      <c r="F52" s="21"/>
    </row>
    <row r="53" spans="1:6" ht="42.75">
      <c r="A53" s="1" t="s">
        <v>25</v>
      </c>
      <c r="B53" s="12" t="s">
        <v>50</v>
      </c>
      <c r="C53" s="30" t="s">
        <v>10</v>
      </c>
      <c r="D53" s="6">
        <v>5</v>
      </c>
      <c r="F53" s="23">
        <f>+E53*$D53</f>
        <v>0</v>
      </c>
    </row>
    <row r="54" spans="1:6">
      <c r="A54" s="1"/>
      <c r="B54" s="12"/>
      <c r="F54" s="23"/>
    </row>
    <row r="55" spans="1:6" ht="16.5" customHeight="1">
      <c r="A55" s="1"/>
      <c r="B55" s="8" t="s">
        <v>14</v>
      </c>
      <c r="C55" s="86"/>
      <c r="D55" s="10"/>
      <c r="E55" s="18" t="s">
        <v>24</v>
      </c>
      <c r="F55" s="11">
        <f>SUM(F41:F53)</f>
        <v>0</v>
      </c>
    </row>
    <row r="56" spans="1:6" ht="16.5" customHeight="1">
      <c r="A56" s="1"/>
      <c r="B56" s="4"/>
      <c r="F56" s="17"/>
    </row>
    <row r="57" spans="1:6" ht="15">
      <c r="A57" s="3" t="s">
        <v>6</v>
      </c>
      <c r="B57" s="4" t="s">
        <v>7</v>
      </c>
      <c r="E57" s="16" t="s">
        <v>24</v>
      </c>
    </row>
    <row r="58" spans="1:6" ht="15">
      <c r="A58" s="3"/>
      <c r="B58" s="4"/>
    </row>
    <row r="59" spans="1:6">
      <c r="A59" s="1"/>
      <c r="B59" s="76"/>
      <c r="C59" s="87"/>
      <c r="D59" s="69"/>
      <c r="E59" s="81"/>
      <c r="F59" s="69"/>
    </row>
    <row r="60" spans="1:6" ht="57">
      <c r="A60" s="1" t="s">
        <v>0</v>
      </c>
      <c r="B60" s="12" t="s">
        <v>33</v>
      </c>
      <c r="C60" s="30" t="s">
        <v>9</v>
      </c>
      <c r="D60" s="13">
        <v>85</v>
      </c>
      <c r="E60" s="24"/>
      <c r="F60" s="13">
        <f>+E60*$D60</f>
        <v>0</v>
      </c>
    </row>
    <row r="61" spans="1:6">
      <c r="A61" s="1"/>
      <c r="B61" s="19"/>
    </row>
    <row r="62" spans="1:6" ht="28.5">
      <c r="A62" s="1" t="s">
        <v>2</v>
      </c>
      <c r="B62" s="76" t="s">
        <v>87</v>
      </c>
      <c r="C62" s="87" t="s">
        <v>9</v>
      </c>
      <c r="D62" s="69">
        <v>240</v>
      </c>
      <c r="E62" s="81"/>
      <c r="F62" s="69">
        <f>E62*D62</f>
        <v>0</v>
      </c>
    </row>
    <row r="63" spans="1:6">
      <c r="A63" s="1"/>
      <c r="B63" s="76"/>
      <c r="C63" s="87"/>
      <c r="D63" s="69"/>
      <c r="E63" s="81"/>
      <c r="F63" s="69"/>
    </row>
    <row r="64" spans="1:6" ht="57">
      <c r="A64" s="1" t="s">
        <v>4</v>
      </c>
      <c r="B64" s="2" t="s">
        <v>115</v>
      </c>
      <c r="C64" s="30" t="s">
        <v>9</v>
      </c>
      <c r="D64" s="6">
        <v>6</v>
      </c>
      <c r="F64" s="6">
        <f>+D64*E64</f>
        <v>0</v>
      </c>
    </row>
    <row r="65" spans="1:8" ht="15">
      <c r="A65" s="3"/>
      <c r="B65" s="4"/>
    </row>
    <row r="66" spans="1:8" ht="74.25" customHeight="1">
      <c r="A66" s="1" t="s">
        <v>6</v>
      </c>
      <c r="B66" s="25" t="s">
        <v>51</v>
      </c>
      <c r="C66" s="30" t="s">
        <v>9</v>
      </c>
      <c r="D66" s="6">
        <v>229</v>
      </c>
      <c r="F66" s="21">
        <f>E66*D66</f>
        <v>0</v>
      </c>
    </row>
    <row r="67" spans="1:8">
      <c r="A67" s="1"/>
      <c r="B67" s="19"/>
    </row>
    <row r="68" spans="1:8" ht="42.75">
      <c r="A68" s="1" t="s">
        <v>16</v>
      </c>
      <c r="B68" s="12" t="s">
        <v>34</v>
      </c>
      <c r="C68" s="30" t="s">
        <v>9</v>
      </c>
      <c r="D68" s="6">
        <v>229</v>
      </c>
      <c r="F68" s="21">
        <f>D68*E68</f>
        <v>0</v>
      </c>
    </row>
    <row r="69" spans="1:8">
      <c r="A69" s="1"/>
      <c r="B69" s="12"/>
      <c r="F69" s="21"/>
    </row>
    <row r="70" spans="1:8">
      <c r="A70" s="1" t="s">
        <v>25</v>
      </c>
      <c r="B70" s="2" t="s">
        <v>88</v>
      </c>
      <c r="C70" s="30" t="s">
        <v>22</v>
      </c>
      <c r="D70" s="6">
        <v>1</v>
      </c>
      <c r="F70" s="6">
        <f>+D70*E70</f>
        <v>0</v>
      </c>
    </row>
    <row r="71" spans="1:8">
      <c r="A71" s="1"/>
    </row>
    <row r="72" spans="1:8" ht="15">
      <c r="B72" s="8" t="s">
        <v>15</v>
      </c>
      <c r="C72" s="86"/>
      <c r="D72" s="10"/>
      <c r="E72" s="18"/>
      <c r="F72" s="11">
        <f>SUM(F60:F68)</f>
        <v>0</v>
      </c>
    </row>
    <row r="73" spans="1:8" s="49" customFormat="1">
      <c r="A73" s="26"/>
      <c r="B73" s="5"/>
      <c r="C73" s="30"/>
      <c r="D73" s="6"/>
      <c r="E73" s="16"/>
      <c r="F73" s="6"/>
      <c r="H73" s="5"/>
    </row>
    <row r="74" spans="1:8" s="49" customFormat="1">
      <c r="A74" s="26"/>
      <c r="B74" s="5"/>
      <c r="C74" s="30"/>
      <c r="D74" s="6"/>
      <c r="E74" s="16"/>
      <c r="F74" s="6"/>
      <c r="H74" s="5"/>
    </row>
    <row r="87" spans="2:2">
      <c r="B87" s="14"/>
    </row>
  </sheetData>
  <mergeCells count="9">
    <mergeCell ref="C6:E6"/>
    <mergeCell ref="C7:E7"/>
    <mergeCell ref="C8:E8"/>
    <mergeCell ref="C9:E9"/>
    <mergeCell ref="A1:F1"/>
    <mergeCell ref="A2:F2"/>
    <mergeCell ref="A3:F3"/>
    <mergeCell ref="A4:F4"/>
    <mergeCell ref="C5:E5"/>
  </mergeCells>
  <phoneticPr fontId="41" type="noConversion"/>
  <printOptions gridLines="1"/>
  <pageMargins left="1.1023622047244095" right="0.19685039370078741" top="0.70866141732283472" bottom="0.47244094488188981" header="0" footer="0"/>
  <pageSetup paperSize="9" scale="92" orientation="portrait" r:id="rId1"/>
  <headerFooter alignWithMargins="0">
    <oddHeader xml:space="preserve">&amp;L&amp;"Arial Narrow,Navadno"&amp;8Kanalizacija in vodovod Goriška cesta&amp;C&amp;"Arial Narrow,Navadno"&amp;8FEKALNI KANAL&amp;9
</oddHeader>
    <oddFooter>&amp;C&amp;9stran&amp;P</oddFooter>
  </headerFooter>
  <rowBreaks count="1" manualBreakCount="1">
    <brk id="11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H66"/>
  <sheetViews>
    <sheetView view="pageBreakPreview" zoomScaleNormal="100" zoomScaleSheetLayoutView="100" workbookViewId="0">
      <selection activeCell="F10" sqref="F10"/>
    </sheetView>
  </sheetViews>
  <sheetFormatPr defaultRowHeight="14.25"/>
  <cols>
    <col min="1" max="1" width="7" style="30" customWidth="1"/>
    <col min="2" max="2" width="44.140625" style="5" customWidth="1"/>
    <col min="3" max="3" width="7.5703125" style="30" customWidth="1"/>
    <col min="4" max="4" width="8.42578125" style="5" customWidth="1"/>
    <col min="5" max="5" width="8.5703125" style="63" customWidth="1"/>
    <col min="6" max="6" width="13.28515625" style="5" customWidth="1"/>
    <col min="7" max="7" width="9.140625" style="33"/>
    <col min="8" max="8" width="9.140625" style="49"/>
    <col min="9" max="16384" width="9.140625" style="5"/>
  </cols>
  <sheetData>
    <row r="1" spans="1:6" ht="33.75" customHeight="1">
      <c r="A1" s="112" t="str">
        <f>' rekapitulacija'!A1:B1</f>
        <v>KANALIZACIJA IN VODOVOD GORIŠKA CESTA</v>
      </c>
      <c r="B1" s="112"/>
      <c r="C1" s="112"/>
      <c r="D1" s="112"/>
      <c r="E1" s="112"/>
      <c r="F1" s="112"/>
    </row>
    <row r="2" spans="1:6" ht="15">
      <c r="A2" s="121" t="s">
        <v>112</v>
      </c>
      <c r="B2" s="121"/>
      <c r="C2" s="121"/>
      <c r="D2" s="121"/>
      <c r="E2" s="121"/>
      <c r="F2" s="121"/>
    </row>
    <row r="3" spans="1:6" ht="15">
      <c r="A3" s="113" t="s">
        <v>18</v>
      </c>
      <c r="B3" s="113"/>
      <c r="C3" s="113"/>
      <c r="D3" s="113"/>
      <c r="E3" s="113"/>
      <c r="F3" s="113"/>
    </row>
    <row r="4" spans="1:6">
      <c r="A4" s="122"/>
      <c r="B4" s="122"/>
      <c r="C4" s="122"/>
      <c r="D4" s="122"/>
      <c r="E4" s="122"/>
      <c r="F4" s="122"/>
    </row>
    <row r="5" spans="1:6" ht="15">
      <c r="A5" s="101" t="s">
        <v>0</v>
      </c>
      <c r="B5" s="66" t="str">
        <f>B11</f>
        <v>PREDDELA</v>
      </c>
      <c r="C5" s="120"/>
      <c r="D5" s="120"/>
      <c r="E5" s="120"/>
      <c r="F5" s="17">
        <f>F17</f>
        <v>0</v>
      </c>
    </row>
    <row r="6" spans="1:6" ht="15">
      <c r="A6" s="101" t="s">
        <v>2</v>
      </c>
      <c r="B6" s="65" t="str">
        <f>B19</f>
        <v>RUŠITVENA DELA</v>
      </c>
      <c r="C6" s="95"/>
      <c r="D6" s="95"/>
      <c r="E6" s="95"/>
      <c r="F6" s="17">
        <f>F33</f>
        <v>0</v>
      </c>
    </row>
    <row r="7" spans="1:6" ht="15">
      <c r="A7" s="101" t="s">
        <v>4</v>
      </c>
      <c r="B7" s="65" t="str">
        <f>B35</f>
        <v>ZEMELJSKA DELA</v>
      </c>
      <c r="C7" s="120"/>
      <c r="D7" s="120"/>
      <c r="E7" s="120"/>
      <c r="F7" s="17">
        <f>F49</f>
        <v>0</v>
      </c>
    </row>
    <row r="8" spans="1:6" ht="15">
      <c r="A8" s="38" t="s">
        <v>6</v>
      </c>
      <c r="B8" s="89" t="str">
        <f>B51</f>
        <v>MONTAŽNA IN BETONSKA DELA</v>
      </c>
      <c r="C8" s="116"/>
      <c r="D8" s="116"/>
      <c r="E8" s="116"/>
      <c r="F8" s="40">
        <f>F59</f>
        <v>0</v>
      </c>
    </row>
    <row r="9" spans="1:6" ht="15.75" thickBot="1">
      <c r="A9" s="34" t="s">
        <v>16</v>
      </c>
      <c r="B9" s="89" t="str">
        <f>B61</f>
        <v>OSTALA DELA</v>
      </c>
      <c r="C9" s="97"/>
      <c r="D9" s="97"/>
      <c r="E9" s="97"/>
      <c r="F9" s="90">
        <f>F66</f>
        <v>0</v>
      </c>
    </row>
    <row r="10" spans="1:6" ht="16.5" thickTop="1" thickBot="1">
      <c r="A10" s="35"/>
      <c r="B10" s="36" t="s">
        <v>19</v>
      </c>
      <c r="C10" s="111"/>
      <c r="D10" s="111"/>
      <c r="E10" s="111"/>
      <c r="F10" s="62">
        <f>SUM(F5:F9)</f>
        <v>0</v>
      </c>
    </row>
    <row r="11" spans="1:6" ht="15">
      <c r="A11" s="101" t="s">
        <v>0</v>
      </c>
      <c r="B11" s="4" t="s">
        <v>8</v>
      </c>
      <c r="D11" s="6"/>
      <c r="E11" s="16"/>
      <c r="F11" s="6"/>
    </row>
    <row r="12" spans="1:6">
      <c r="A12" s="96"/>
      <c r="B12" s="2"/>
      <c r="D12" s="6"/>
      <c r="E12" s="16"/>
      <c r="F12" s="6"/>
    </row>
    <row r="13" spans="1:6" ht="30" customHeight="1">
      <c r="A13" s="96" t="s">
        <v>0</v>
      </c>
      <c r="B13" s="12" t="s">
        <v>89</v>
      </c>
      <c r="C13" s="30" t="s">
        <v>9</v>
      </c>
      <c r="D13" s="6">
        <v>45</v>
      </c>
      <c r="E13" s="16"/>
      <c r="F13" s="21">
        <f>E13*D13</f>
        <v>0</v>
      </c>
    </row>
    <row r="14" spans="1:6">
      <c r="A14" s="96"/>
      <c r="B14" s="7"/>
      <c r="D14" s="6"/>
      <c r="E14" s="16"/>
      <c r="F14" s="6"/>
    </row>
    <row r="15" spans="1:6" ht="28.5">
      <c r="A15" s="96" t="s">
        <v>2</v>
      </c>
      <c r="B15" s="2" t="s">
        <v>17</v>
      </c>
      <c r="C15" s="30" t="s">
        <v>10</v>
      </c>
      <c r="D15" s="6">
        <v>8</v>
      </c>
      <c r="E15" s="16"/>
      <c r="F15" s="21">
        <f>E15*D15</f>
        <v>0</v>
      </c>
    </row>
    <row r="16" spans="1:6">
      <c r="A16" s="96"/>
      <c r="B16" s="2"/>
      <c r="D16" s="6"/>
      <c r="E16" s="16"/>
      <c r="F16" s="6"/>
    </row>
    <row r="17" spans="1:6" ht="15">
      <c r="A17" s="96"/>
      <c r="B17" s="8" t="s">
        <v>12</v>
      </c>
      <c r="C17" s="86"/>
      <c r="D17" s="10"/>
      <c r="E17" s="18"/>
      <c r="F17" s="11">
        <f>SUM(F13:F16)</f>
        <v>0</v>
      </c>
    </row>
    <row r="18" spans="1:6" ht="15">
      <c r="A18" s="96"/>
      <c r="B18" s="39"/>
      <c r="C18" s="87"/>
      <c r="D18" s="69"/>
      <c r="E18" s="68"/>
      <c r="F18" s="40"/>
    </row>
    <row r="19" spans="1:6" ht="15">
      <c r="A19" s="101" t="s">
        <v>2</v>
      </c>
      <c r="B19" s="4" t="s">
        <v>73</v>
      </c>
      <c r="C19" s="87"/>
      <c r="D19" s="69"/>
      <c r="E19" s="68"/>
      <c r="F19" s="40"/>
    </row>
    <row r="20" spans="1:6" ht="15">
      <c r="A20" s="96"/>
      <c r="B20" s="39"/>
      <c r="C20" s="87"/>
      <c r="D20" s="69"/>
      <c r="E20" s="68"/>
      <c r="F20" s="40"/>
    </row>
    <row r="21" spans="1:6" ht="28.5">
      <c r="A21" s="96" t="s">
        <v>0</v>
      </c>
      <c r="B21" s="14" t="s">
        <v>75</v>
      </c>
      <c r="C21" s="30" t="s">
        <v>9</v>
      </c>
      <c r="D21" s="92">
        <v>29.5</v>
      </c>
      <c r="E21" s="94"/>
      <c r="F21" s="6">
        <f t="shared" ref="F21" si="0">E21*D21</f>
        <v>0</v>
      </c>
    </row>
    <row r="22" spans="1:6" ht="15">
      <c r="A22" s="96"/>
      <c r="B22" s="39"/>
      <c r="C22" s="87"/>
      <c r="D22" s="69"/>
      <c r="E22" s="68"/>
      <c r="F22" s="40"/>
    </row>
    <row r="23" spans="1:6" ht="85.5">
      <c r="A23" s="96" t="s">
        <v>2</v>
      </c>
      <c r="B23" s="14" t="s">
        <v>76</v>
      </c>
      <c r="C23" s="30" t="s">
        <v>55</v>
      </c>
      <c r="D23" s="92">
        <v>18</v>
      </c>
      <c r="E23" s="94"/>
      <c r="F23" s="6">
        <f t="shared" ref="F23" si="1">E23*D23</f>
        <v>0</v>
      </c>
    </row>
    <row r="24" spans="1:6">
      <c r="A24" s="96"/>
      <c r="B24" s="14"/>
      <c r="D24" s="92"/>
      <c r="E24" s="94"/>
      <c r="F24" s="6"/>
    </row>
    <row r="25" spans="1:6" ht="28.5">
      <c r="A25" s="96" t="s">
        <v>4</v>
      </c>
      <c r="B25" s="14" t="s">
        <v>78</v>
      </c>
      <c r="C25" s="30" t="s">
        <v>9</v>
      </c>
      <c r="D25" s="92">
        <v>25</v>
      </c>
      <c r="E25" s="94"/>
      <c r="F25" s="6">
        <f t="shared" ref="F25" si="2">E25*D25</f>
        <v>0</v>
      </c>
    </row>
    <row r="26" spans="1:6" ht="15">
      <c r="A26" s="96"/>
      <c r="B26" s="39"/>
      <c r="C26" s="87"/>
      <c r="D26" s="69"/>
      <c r="E26" s="68"/>
      <c r="F26" s="40"/>
    </row>
    <row r="27" spans="1:6" ht="85.5">
      <c r="A27" s="96" t="s">
        <v>6</v>
      </c>
      <c r="B27" s="14" t="s">
        <v>77</v>
      </c>
      <c r="C27" s="30" t="s">
        <v>55</v>
      </c>
      <c r="D27" s="92">
        <v>26</v>
      </c>
      <c r="E27" s="94"/>
      <c r="F27" s="6">
        <f t="shared" ref="F27" si="3">E27*D27</f>
        <v>0</v>
      </c>
    </row>
    <row r="28" spans="1:6" ht="15">
      <c r="A28" s="96"/>
      <c r="B28" s="39"/>
      <c r="C28" s="87"/>
      <c r="D28" s="69"/>
      <c r="E28" s="68"/>
      <c r="F28" s="40"/>
    </row>
    <row r="29" spans="1:6" ht="61.5" customHeight="1">
      <c r="A29" s="96" t="s">
        <v>16</v>
      </c>
      <c r="B29" s="14" t="s">
        <v>90</v>
      </c>
      <c r="C29" s="30" t="s">
        <v>55</v>
      </c>
      <c r="D29" s="92">
        <v>7</v>
      </c>
      <c r="E29" s="94"/>
      <c r="F29" s="6">
        <f t="shared" ref="F29" si="4">E29*D29</f>
        <v>0</v>
      </c>
    </row>
    <row r="30" spans="1:6" ht="15" customHeight="1">
      <c r="A30" s="96"/>
      <c r="B30" s="14"/>
      <c r="D30" s="92"/>
      <c r="E30" s="94"/>
      <c r="F30" s="6"/>
    </row>
    <row r="31" spans="1:6" ht="89.25" customHeight="1">
      <c r="A31" s="96" t="s">
        <v>25</v>
      </c>
      <c r="B31" s="70" t="s">
        <v>104</v>
      </c>
      <c r="C31" s="87" t="s">
        <v>9</v>
      </c>
      <c r="D31" s="80">
        <v>5</v>
      </c>
      <c r="E31" s="81"/>
      <c r="F31" s="69">
        <f t="shared" ref="F31" si="5">E31*D31</f>
        <v>0</v>
      </c>
    </row>
    <row r="32" spans="1:6" ht="15">
      <c r="A32" s="96"/>
      <c r="B32" s="39"/>
      <c r="C32" s="87"/>
      <c r="D32" s="69"/>
      <c r="E32" s="68"/>
      <c r="F32" s="40"/>
    </row>
    <row r="33" spans="1:6" ht="15">
      <c r="A33" s="96"/>
      <c r="B33" s="8" t="s">
        <v>74</v>
      </c>
      <c r="C33" s="86"/>
      <c r="D33" s="10"/>
      <c r="E33" s="18"/>
      <c r="F33" s="11">
        <f>SUM(F21:F32)</f>
        <v>0</v>
      </c>
    </row>
    <row r="34" spans="1:6" ht="15">
      <c r="A34" s="96"/>
      <c r="B34" s="4"/>
      <c r="D34" s="6"/>
      <c r="E34" s="16"/>
      <c r="F34" s="17"/>
    </row>
    <row r="35" spans="1:6" ht="15">
      <c r="A35" s="101" t="s">
        <v>4</v>
      </c>
      <c r="B35" s="4" t="s">
        <v>11</v>
      </c>
      <c r="D35" s="6"/>
      <c r="E35" s="16"/>
      <c r="F35" s="6"/>
    </row>
    <row r="36" spans="1:6" ht="15">
      <c r="A36" s="101"/>
      <c r="B36" s="4"/>
      <c r="D36" s="6"/>
      <c r="E36" s="16"/>
      <c r="F36" s="6"/>
    </row>
    <row r="37" spans="1:6" ht="94.5" customHeight="1">
      <c r="A37" s="96" t="s">
        <v>0</v>
      </c>
      <c r="B37" s="14" t="s">
        <v>91</v>
      </c>
      <c r="D37" s="6">
        <v>35</v>
      </c>
      <c r="E37" s="16"/>
      <c r="F37" s="21"/>
    </row>
    <row r="38" spans="1:6" ht="18" customHeight="1">
      <c r="A38" s="96"/>
      <c r="B38" s="12" t="s">
        <v>63</v>
      </c>
      <c r="C38" s="30" t="s">
        <v>54</v>
      </c>
      <c r="D38" s="98">
        <f>D37*0.7</f>
        <v>24.5</v>
      </c>
      <c r="E38" s="16"/>
      <c r="F38" s="21">
        <f>E38*D38</f>
        <v>0</v>
      </c>
    </row>
    <row r="39" spans="1:6" ht="18" customHeight="1">
      <c r="A39" s="96"/>
      <c r="B39" s="12" t="s">
        <v>64</v>
      </c>
      <c r="C39" s="30" t="s">
        <v>54</v>
      </c>
      <c r="D39" s="98">
        <f>D37*0.2</f>
        <v>7</v>
      </c>
      <c r="E39" s="16"/>
      <c r="F39" s="21">
        <f>E39*D39</f>
        <v>0</v>
      </c>
    </row>
    <row r="40" spans="1:6" ht="16.5" customHeight="1">
      <c r="A40" s="96"/>
      <c r="B40" s="12" t="s">
        <v>65</v>
      </c>
      <c r="C40" s="30" t="s">
        <v>54</v>
      </c>
      <c r="D40" s="98">
        <f>D37*0.1</f>
        <v>3.5</v>
      </c>
      <c r="E40" s="16"/>
      <c r="F40" s="21">
        <f>E40*D40</f>
        <v>0</v>
      </c>
    </row>
    <row r="41" spans="1:6">
      <c r="A41" s="96"/>
      <c r="B41" s="14"/>
      <c r="D41" s="6"/>
      <c r="E41" s="16"/>
      <c r="F41" s="6"/>
    </row>
    <row r="42" spans="1:6" ht="32.25" customHeight="1">
      <c r="A42" s="96" t="s">
        <v>2</v>
      </c>
      <c r="B42" s="12" t="s">
        <v>21</v>
      </c>
      <c r="C42" s="30" t="s">
        <v>55</v>
      </c>
      <c r="D42" s="6">
        <v>35</v>
      </c>
      <c r="E42" s="16"/>
      <c r="F42" s="21">
        <f>E42*D42</f>
        <v>0</v>
      </c>
    </row>
    <row r="43" spans="1:6" ht="13.5" customHeight="1">
      <c r="A43" s="96"/>
      <c r="B43" s="12"/>
      <c r="D43" s="6"/>
      <c r="E43" s="16"/>
      <c r="F43" s="21"/>
    </row>
    <row r="44" spans="1:6" ht="81" customHeight="1">
      <c r="A44" s="96" t="s">
        <v>4</v>
      </c>
      <c r="B44" s="76" t="s">
        <v>111</v>
      </c>
      <c r="C44" s="87" t="s">
        <v>54</v>
      </c>
      <c r="D44" s="69">
        <v>19</v>
      </c>
      <c r="E44" s="81"/>
      <c r="F44" s="69">
        <f t="shared" ref="F44" si="6">+D44*E44</f>
        <v>0</v>
      </c>
    </row>
    <row r="45" spans="1:6" ht="13.5" customHeight="1">
      <c r="A45" s="96"/>
      <c r="B45" s="12"/>
      <c r="D45" s="6"/>
      <c r="E45" s="16"/>
      <c r="F45" s="21"/>
    </row>
    <row r="46" spans="1:6" ht="64.5" customHeight="1">
      <c r="A46" s="96" t="s">
        <v>6</v>
      </c>
      <c r="B46" s="76" t="s">
        <v>79</v>
      </c>
      <c r="C46" s="87" t="s">
        <v>54</v>
      </c>
      <c r="D46" s="69">
        <v>11</v>
      </c>
      <c r="E46" s="81"/>
      <c r="F46" s="69">
        <f t="shared" ref="F46" si="7">+D46*E46</f>
        <v>0</v>
      </c>
    </row>
    <row r="47" spans="1:6" ht="13.5" customHeight="1">
      <c r="A47" s="96"/>
      <c r="B47" s="12"/>
      <c r="D47" s="6"/>
      <c r="E47" s="16"/>
      <c r="F47" s="21"/>
    </row>
    <row r="48" spans="1:6" ht="14.25" customHeight="1">
      <c r="A48" s="96"/>
      <c r="B48" s="14"/>
      <c r="D48" s="6"/>
      <c r="E48" s="16"/>
      <c r="F48" s="6"/>
    </row>
    <row r="49" spans="1:6" ht="15">
      <c r="A49" s="96"/>
      <c r="B49" s="8" t="s">
        <v>13</v>
      </c>
      <c r="C49" s="86"/>
      <c r="D49" s="10"/>
      <c r="E49" s="18"/>
      <c r="F49" s="11">
        <f>SUM(F36:F48)</f>
        <v>0</v>
      </c>
    </row>
    <row r="50" spans="1:6">
      <c r="A50" s="96"/>
      <c r="B50" s="2"/>
      <c r="D50" s="6"/>
      <c r="E50" s="16"/>
      <c r="F50" s="6"/>
    </row>
    <row r="51" spans="1:6" ht="15">
      <c r="A51" s="101" t="s">
        <v>6</v>
      </c>
      <c r="B51" s="4" t="s">
        <v>5</v>
      </c>
      <c r="D51" s="6"/>
      <c r="E51" s="16"/>
      <c r="F51" s="6"/>
    </row>
    <row r="52" spans="1:6" ht="15">
      <c r="A52" s="101"/>
      <c r="B52" s="4"/>
      <c r="D52" s="6"/>
      <c r="E52" s="16"/>
      <c r="F52" s="6"/>
    </row>
    <row r="53" spans="1:6" ht="99.75">
      <c r="A53" s="96" t="s">
        <v>0</v>
      </c>
      <c r="B53" s="19" t="s">
        <v>123</v>
      </c>
      <c r="C53" s="30" t="s">
        <v>9</v>
      </c>
      <c r="D53" s="6">
        <v>45</v>
      </c>
      <c r="E53" s="16"/>
      <c r="F53" s="6">
        <f>+D53*E53</f>
        <v>0</v>
      </c>
    </row>
    <row r="54" spans="1:6" ht="17.25" customHeight="1">
      <c r="A54" s="96"/>
      <c r="B54" s="12"/>
      <c r="D54" s="6"/>
      <c r="E54" s="16"/>
      <c r="F54" s="21"/>
    </row>
    <row r="55" spans="1:6" ht="19.5" customHeight="1">
      <c r="A55" s="41"/>
      <c r="B55" s="77"/>
      <c r="C55" s="42"/>
      <c r="D55" s="45"/>
      <c r="E55" s="43"/>
      <c r="F55" s="13"/>
    </row>
    <row r="56" spans="1:6" ht="35.25" customHeight="1">
      <c r="A56" s="96" t="s">
        <v>2</v>
      </c>
      <c r="B56" s="14" t="s">
        <v>97</v>
      </c>
      <c r="C56" s="30" t="s">
        <v>54</v>
      </c>
      <c r="D56" s="6">
        <v>8</v>
      </c>
      <c r="E56" s="16"/>
      <c r="F56" s="6">
        <f>E56*D56</f>
        <v>0</v>
      </c>
    </row>
    <row r="57" spans="1:6" ht="17.25" customHeight="1">
      <c r="A57" s="96"/>
      <c r="B57" s="78"/>
      <c r="D57" s="6"/>
      <c r="E57" s="16"/>
      <c r="F57" s="6"/>
    </row>
    <row r="58" spans="1:6">
      <c r="A58" s="96"/>
      <c r="B58" s="2"/>
      <c r="D58" s="6"/>
      <c r="E58" s="16"/>
      <c r="F58" s="6"/>
    </row>
    <row r="59" spans="1:6" ht="15.75" customHeight="1">
      <c r="A59" s="96"/>
      <c r="B59" s="8" t="s">
        <v>14</v>
      </c>
      <c r="C59" s="86"/>
      <c r="D59" s="10"/>
      <c r="E59" s="18"/>
      <c r="F59" s="11">
        <f>SUM(F53:F58)</f>
        <v>0</v>
      </c>
    </row>
    <row r="60" spans="1:6" ht="15">
      <c r="A60" s="96"/>
      <c r="B60" s="4"/>
      <c r="D60" s="6"/>
      <c r="E60" s="16"/>
      <c r="F60" s="17"/>
    </row>
    <row r="61" spans="1:6" ht="15">
      <c r="A61" s="101" t="s">
        <v>16</v>
      </c>
      <c r="B61" s="4" t="s">
        <v>7</v>
      </c>
    </row>
    <row r="63" spans="1:6">
      <c r="B63" s="71"/>
      <c r="C63" s="87"/>
      <c r="D63" s="71"/>
      <c r="E63" s="88"/>
      <c r="F63" s="71"/>
    </row>
    <row r="64" spans="1:6" ht="28.5">
      <c r="A64" s="30" t="s">
        <v>0</v>
      </c>
      <c r="B64" s="76" t="s">
        <v>34</v>
      </c>
      <c r="C64" s="87" t="s">
        <v>9</v>
      </c>
      <c r="D64" s="69">
        <v>45</v>
      </c>
      <c r="E64" s="81"/>
      <c r="F64" s="69">
        <f t="shared" ref="F64" si="8">+D64*E64</f>
        <v>0</v>
      </c>
    </row>
    <row r="65" spans="2:6">
      <c r="B65" s="71"/>
      <c r="C65" s="87"/>
      <c r="D65" s="71"/>
      <c r="E65" s="88"/>
      <c r="F65" s="71"/>
    </row>
    <row r="66" spans="2:6" ht="15">
      <c r="B66" s="8" t="s">
        <v>15</v>
      </c>
      <c r="C66" s="86"/>
      <c r="D66" s="10"/>
      <c r="E66" s="18"/>
      <c r="F66" s="11">
        <f>SUM(F62:F65)</f>
        <v>0</v>
      </c>
    </row>
  </sheetData>
  <mergeCells count="8">
    <mergeCell ref="C8:E8"/>
    <mergeCell ref="C10:E10"/>
    <mergeCell ref="A1:F1"/>
    <mergeCell ref="A2:F2"/>
    <mergeCell ref="A3:F3"/>
    <mergeCell ref="A4:F4"/>
    <mergeCell ref="C5:E5"/>
    <mergeCell ref="C7:E7"/>
  </mergeCells>
  <printOptions gridLines="1"/>
  <pageMargins left="0.70866141732283472" right="0.70866141732283472" top="0.74803149606299213" bottom="0.74803149606299213" header="0.31496062992125984" footer="0.31496062992125984"/>
  <pageSetup paperSize="9" scale="97" orientation="portrait" r:id="rId1"/>
  <headerFooter>
    <oddHeader>&amp;L&amp;"Arial Narrow,Navadno"&amp;8Kanalizacija in vodovod Goriška cesta&amp;C&amp;"Arial Narrow,Navadno"&amp;8METEORNI PRIKLJUČKI</oddHeader>
    <oddFooter>&amp;C&amp;8stran &amp;P</oddFooter>
  </headerFooter>
  <rowBreaks count="2" manualBreakCount="2">
    <brk id="10" max="5" man="1"/>
    <brk id="34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H49"/>
  <sheetViews>
    <sheetView tabSelected="1" view="pageBreakPreview" zoomScaleNormal="100" zoomScaleSheetLayoutView="100" workbookViewId="0">
      <selection activeCell="E23" sqref="E23"/>
    </sheetView>
  </sheetViews>
  <sheetFormatPr defaultRowHeight="14.25"/>
  <cols>
    <col min="1" max="1" width="7" style="5" customWidth="1"/>
    <col min="2" max="2" width="44.140625" style="5" customWidth="1"/>
    <col min="3" max="3" width="7.5703125" style="5" customWidth="1"/>
    <col min="4" max="4" width="8.42578125" style="5" customWidth="1"/>
    <col min="5" max="5" width="8.5703125" style="63" customWidth="1"/>
    <col min="6" max="6" width="13.7109375" style="5" customWidth="1"/>
    <col min="7" max="7" width="9.140625" style="33"/>
    <col min="8" max="8" width="9.140625" style="49"/>
    <col min="9" max="16384" width="9.140625" style="5"/>
  </cols>
  <sheetData>
    <row r="1" spans="1:7" ht="33.75" customHeight="1">
      <c r="A1" s="112" t="str">
        <f>' rekapitulacija'!A1:B1</f>
        <v>KANALIZACIJA IN VODOVOD GORIŠKA CESTA</v>
      </c>
      <c r="B1" s="112"/>
      <c r="C1" s="112"/>
      <c r="D1" s="112"/>
      <c r="E1" s="112"/>
      <c r="F1" s="112"/>
    </row>
    <row r="2" spans="1:7" ht="15">
      <c r="A2" s="121" t="s">
        <v>56</v>
      </c>
      <c r="B2" s="121"/>
      <c r="C2" s="121"/>
      <c r="D2" s="121"/>
      <c r="E2" s="121"/>
      <c r="F2" s="121"/>
    </row>
    <row r="3" spans="1:7" ht="15">
      <c r="A3" s="113" t="s">
        <v>18</v>
      </c>
      <c r="B3" s="113"/>
      <c r="C3" s="113"/>
      <c r="D3" s="113"/>
      <c r="E3" s="113"/>
      <c r="F3" s="113"/>
    </row>
    <row r="4" spans="1:7">
      <c r="A4" s="122"/>
      <c r="B4" s="122"/>
      <c r="C4" s="122"/>
      <c r="D4" s="122"/>
      <c r="E4" s="122"/>
      <c r="F4" s="122"/>
    </row>
    <row r="5" spans="1:7" ht="15">
      <c r="A5" s="64" t="s">
        <v>0</v>
      </c>
      <c r="B5" s="65" t="str">
        <f>B10</f>
        <v>PREDDELA</v>
      </c>
      <c r="C5" s="120"/>
      <c r="D5" s="120"/>
      <c r="E5" s="120"/>
      <c r="F5" s="17">
        <f>F18</f>
        <v>0</v>
      </c>
    </row>
    <row r="6" spans="1:7" ht="15">
      <c r="A6" s="64" t="s">
        <v>4</v>
      </c>
      <c r="B6" s="65" t="str">
        <f>B21</f>
        <v>ZEMELJSKA DELA</v>
      </c>
      <c r="C6" s="120"/>
      <c r="D6" s="120"/>
      <c r="E6" s="120"/>
      <c r="F6" s="17">
        <f>F34</f>
        <v>0</v>
      </c>
    </row>
    <row r="7" spans="1:7" ht="15">
      <c r="A7" s="91" t="s">
        <v>6</v>
      </c>
      <c r="B7" s="89" t="str">
        <f>B36</f>
        <v>MONTAŽNA IN BETONSKA DELA</v>
      </c>
      <c r="C7" s="116"/>
      <c r="D7" s="116"/>
      <c r="E7" s="116"/>
      <c r="F7" s="40">
        <f>F42</f>
        <v>0</v>
      </c>
      <c r="G7" s="73"/>
    </row>
    <row r="8" spans="1:7" ht="15.75" thickBot="1">
      <c r="A8" s="75" t="s">
        <v>16</v>
      </c>
      <c r="B8" s="89" t="str">
        <f>B44</f>
        <v>OSTALA DELA</v>
      </c>
      <c r="C8" s="97"/>
      <c r="D8" s="97"/>
      <c r="E8" s="97"/>
      <c r="F8" s="90">
        <f>F49</f>
        <v>0</v>
      </c>
      <c r="G8" s="73"/>
    </row>
    <row r="9" spans="1:7" ht="16.5" thickTop="1" thickBot="1">
      <c r="A9" s="57"/>
      <c r="B9" s="36" t="s">
        <v>19</v>
      </c>
      <c r="C9" s="111"/>
      <c r="D9" s="111"/>
      <c r="E9" s="111"/>
      <c r="F9" s="62">
        <f>SUM(F5:F8)</f>
        <v>0</v>
      </c>
    </row>
    <row r="10" spans="1:7" ht="15">
      <c r="A10" s="3" t="s">
        <v>0</v>
      </c>
      <c r="B10" s="4" t="s">
        <v>8</v>
      </c>
      <c r="D10" s="6"/>
      <c r="E10" s="16"/>
      <c r="F10" s="6"/>
    </row>
    <row r="11" spans="1:7">
      <c r="A11" s="1"/>
      <c r="B11" s="2"/>
      <c r="D11" s="6"/>
      <c r="E11" s="16"/>
      <c r="F11" s="6"/>
    </row>
    <row r="12" spans="1:7" ht="17.25" customHeight="1">
      <c r="A12" s="1" t="s">
        <v>0</v>
      </c>
      <c r="B12" s="12" t="s">
        <v>20</v>
      </c>
      <c r="C12" s="5" t="s">
        <v>9</v>
      </c>
      <c r="D12" s="6">
        <v>35</v>
      </c>
      <c r="E12" s="16"/>
      <c r="F12" s="21">
        <f>E12*D12</f>
        <v>0</v>
      </c>
    </row>
    <row r="13" spans="1:7">
      <c r="A13" s="1"/>
      <c r="B13" s="7"/>
      <c r="D13" s="6"/>
      <c r="E13" s="16"/>
      <c r="F13" s="6"/>
    </row>
    <row r="14" spans="1:7" ht="28.5">
      <c r="A14" s="1" t="s">
        <v>2</v>
      </c>
      <c r="B14" s="2" t="s">
        <v>17</v>
      </c>
      <c r="C14" s="5" t="s">
        <v>10</v>
      </c>
      <c r="D14" s="6">
        <v>5</v>
      </c>
      <c r="E14" s="16"/>
      <c r="F14" s="21">
        <f>E14*D14</f>
        <v>0</v>
      </c>
    </row>
    <row r="15" spans="1:7">
      <c r="A15" s="1"/>
      <c r="B15" s="2"/>
      <c r="D15" s="6"/>
      <c r="E15" s="16"/>
      <c r="F15" s="21"/>
    </row>
    <row r="16" spans="1:7" ht="42.75">
      <c r="A16" s="1" t="s">
        <v>4</v>
      </c>
      <c r="B16" s="76" t="s">
        <v>100</v>
      </c>
      <c r="C16" s="71" t="s">
        <v>10</v>
      </c>
      <c r="D16" s="69">
        <v>5</v>
      </c>
      <c r="E16" s="81"/>
      <c r="F16" s="69">
        <f t="shared" ref="F16" si="0">+D16*E16</f>
        <v>0</v>
      </c>
    </row>
    <row r="17" spans="1:6">
      <c r="A17" s="1"/>
      <c r="B17" s="2"/>
      <c r="D17" s="6"/>
      <c r="E17" s="16"/>
      <c r="F17" s="6"/>
    </row>
    <row r="18" spans="1:6" ht="15">
      <c r="A18" s="1"/>
      <c r="B18" s="8" t="s">
        <v>12</v>
      </c>
      <c r="C18" s="9"/>
      <c r="D18" s="10"/>
      <c r="E18" s="18"/>
      <c r="F18" s="11">
        <f>SUM(F12:F17)</f>
        <v>0</v>
      </c>
    </row>
    <row r="19" spans="1:6" ht="15">
      <c r="A19" s="1"/>
      <c r="B19" s="39"/>
      <c r="C19" s="71"/>
      <c r="D19" s="69"/>
      <c r="E19" s="68"/>
      <c r="F19" s="40"/>
    </row>
    <row r="20" spans="1:6" ht="15">
      <c r="A20" s="1"/>
      <c r="B20" s="4"/>
      <c r="D20" s="6"/>
      <c r="E20" s="16" t="s">
        <v>24</v>
      </c>
      <c r="F20" s="17"/>
    </row>
    <row r="21" spans="1:6" ht="15">
      <c r="A21" s="3" t="s">
        <v>0</v>
      </c>
      <c r="B21" s="4" t="s">
        <v>11</v>
      </c>
      <c r="D21" s="6"/>
      <c r="E21" s="16" t="s">
        <v>24</v>
      </c>
      <c r="F21" s="6"/>
    </row>
    <row r="22" spans="1:6" ht="15">
      <c r="A22" s="3"/>
      <c r="B22" s="4"/>
      <c r="D22" s="6"/>
      <c r="E22" s="16"/>
      <c r="F22" s="6"/>
    </row>
    <row r="23" spans="1:6" ht="85.5">
      <c r="A23" s="1" t="s">
        <v>0</v>
      </c>
      <c r="B23" s="14" t="s">
        <v>91</v>
      </c>
      <c r="C23" s="20"/>
      <c r="D23" s="6">
        <v>53</v>
      </c>
      <c r="E23" s="16"/>
      <c r="F23" s="21"/>
    </row>
    <row r="24" spans="1:6" ht="16.5">
      <c r="A24" s="1"/>
      <c r="B24" s="12" t="s">
        <v>63</v>
      </c>
      <c r="C24" s="5" t="s">
        <v>54</v>
      </c>
      <c r="D24" s="98">
        <f>D23*0.7</f>
        <v>37.099999999999994</v>
      </c>
      <c r="E24" s="16"/>
      <c r="F24" s="21">
        <f>E24*D24</f>
        <v>0</v>
      </c>
    </row>
    <row r="25" spans="1:6" ht="16.5">
      <c r="A25" s="1"/>
      <c r="B25" s="12" t="s">
        <v>64</v>
      </c>
      <c r="C25" s="5" t="s">
        <v>54</v>
      </c>
      <c r="D25" s="98">
        <f>D23*0.2</f>
        <v>10.600000000000001</v>
      </c>
      <c r="E25" s="16"/>
      <c r="F25" s="21">
        <f>E25*D25</f>
        <v>0</v>
      </c>
    </row>
    <row r="26" spans="1:6" ht="16.5">
      <c r="A26" s="1"/>
      <c r="B26" s="12" t="s">
        <v>65</v>
      </c>
      <c r="C26" s="5" t="s">
        <v>54</v>
      </c>
      <c r="D26" s="98">
        <f>D23*0.1</f>
        <v>5.3000000000000007</v>
      </c>
      <c r="E26" s="16"/>
      <c r="F26" s="21">
        <f>E26*D26</f>
        <v>0</v>
      </c>
    </row>
    <row r="27" spans="1:6">
      <c r="A27" s="1"/>
      <c r="B27" s="14"/>
      <c r="C27" s="20"/>
      <c r="D27" s="6"/>
      <c r="E27" s="16"/>
      <c r="F27" s="6"/>
    </row>
    <row r="28" spans="1:6" ht="28.5">
      <c r="A28" s="1" t="s">
        <v>2</v>
      </c>
      <c r="B28" s="12" t="s">
        <v>21</v>
      </c>
      <c r="C28" s="20" t="s">
        <v>55</v>
      </c>
      <c r="D28" s="6">
        <v>30</v>
      </c>
      <c r="E28" s="16"/>
      <c r="F28" s="21">
        <f>E28*D28</f>
        <v>0</v>
      </c>
    </row>
    <row r="29" spans="1:6">
      <c r="A29" s="1"/>
      <c r="B29" s="12"/>
      <c r="C29" s="20"/>
      <c r="D29" s="6"/>
      <c r="E29" s="16"/>
      <c r="F29" s="21"/>
    </row>
    <row r="30" spans="1:6" ht="71.25">
      <c r="A30" s="1" t="s">
        <v>4</v>
      </c>
      <c r="B30" s="76" t="s">
        <v>111</v>
      </c>
      <c r="C30" s="87" t="s">
        <v>54</v>
      </c>
      <c r="D30" s="69">
        <v>33</v>
      </c>
      <c r="E30" s="81"/>
      <c r="F30" s="69">
        <f t="shared" ref="F30" si="1">+D30*E30</f>
        <v>0</v>
      </c>
    </row>
    <row r="31" spans="1:6">
      <c r="A31" s="1"/>
      <c r="B31" s="12"/>
      <c r="C31" s="20"/>
      <c r="D31" s="6"/>
      <c r="E31" s="16"/>
      <c r="F31" s="21"/>
    </row>
    <row r="32" spans="1:6" ht="57">
      <c r="A32" s="1" t="s">
        <v>6</v>
      </c>
      <c r="B32" s="76" t="s">
        <v>79</v>
      </c>
      <c r="C32" s="71" t="s">
        <v>54</v>
      </c>
      <c r="D32" s="69">
        <v>18</v>
      </c>
      <c r="E32" s="81"/>
      <c r="F32" s="69">
        <f t="shared" ref="F32" si="2">+D32*E32</f>
        <v>0</v>
      </c>
    </row>
    <row r="33" spans="1:6">
      <c r="A33" s="1"/>
      <c r="B33" s="14"/>
      <c r="D33" s="6"/>
      <c r="E33" s="16"/>
      <c r="F33" s="21"/>
    </row>
    <row r="34" spans="1:6" ht="15">
      <c r="A34" s="1"/>
      <c r="B34" s="8" t="s">
        <v>13</v>
      </c>
      <c r="C34" s="9"/>
      <c r="D34" s="10"/>
      <c r="E34" s="18" t="s">
        <v>24</v>
      </c>
      <c r="F34" s="11">
        <f>SUM(F23:F33)</f>
        <v>0</v>
      </c>
    </row>
    <row r="35" spans="1:6">
      <c r="A35" s="1"/>
      <c r="B35" s="2"/>
      <c r="D35" s="6"/>
      <c r="E35" s="16" t="s">
        <v>24</v>
      </c>
      <c r="F35" s="6"/>
    </row>
    <row r="36" spans="1:6" ht="15">
      <c r="A36" s="3" t="s">
        <v>2</v>
      </c>
      <c r="B36" s="4" t="s">
        <v>5</v>
      </c>
      <c r="D36" s="6"/>
      <c r="E36" s="16" t="s">
        <v>24</v>
      </c>
      <c r="F36" s="6"/>
    </row>
    <row r="37" spans="1:6" ht="15">
      <c r="A37" s="3"/>
      <c r="B37" s="4"/>
      <c r="D37" s="6"/>
      <c r="E37" s="16" t="s">
        <v>24</v>
      </c>
      <c r="F37" s="6"/>
    </row>
    <row r="38" spans="1:6" ht="101.25" customHeight="1">
      <c r="A38" s="1" t="s">
        <v>0</v>
      </c>
      <c r="B38" s="12" t="s">
        <v>113</v>
      </c>
      <c r="C38" s="5" t="s">
        <v>9</v>
      </c>
      <c r="D38" s="6">
        <v>35</v>
      </c>
      <c r="E38" s="16"/>
      <c r="F38" s="21">
        <f>E38*D38</f>
        <v>0</v>
      </c>
    </row>
    <row r="39" spans="1:6" ht="16.5" customHeight="1">
      <c r="A39" s="1"/>
      <c r="B39" s="12"/>
      <c r="D39" s="6"/>
      <c r="E39" s="16"/>
      <c r="F39" s="21"/>
    </row>
    <row r="40" spans="1:6" ht="34.5" customHeight="1">
      <c r="A40" s="1" t="s">
        <v>2</v>
      </c>
      <c r="B40" s="14" t="s">
        <v>114</v>
      </c>
      <c r="C40" s="30" t="s">
        <v>54</v>
      </c>
      <c r="D40" s="6">
        <v>5</v>
      </c>
      <c r="E40" s="16"/>
      <c r="F40" s="6">
        <f>E40*D40</f>
        <v>0</v>
      </c>
    </row>
    <row r="41" spans="1:6" ht="16.5" customHeight="1">
      <c r="A41" s="1"/>
      <c r="B41" s="2"/>
      <c r="D41" s="6"/>
      <c r="E41" s="16"/>
      <c r="F41" s="21"/>
    </row>
    <row r="42" spans="1:6" ht="18.75" customHeight="1">
      <c r="A42" s="1"/>
      <c r="B42" s="8" t="s">
        <v>14</v>
      </c>
      <c r="C42" s="9"/>
      <c r="D42" s="10"/>
      <c r="E42" s="18" t="s">
        <v>24</v>
      </c>
      <c r="F42" s="11">
        <f>SUM(F38:F41)</f>
        <v>0</v>
      </c>
    </row>
    <row r="44" spans="1:6" ht="15">
      <c r="A44" s="101" t="s">
        <v>4</v>
      </c>
      <c r="B44" s="4" t="s">
        <v>7</v>
      </c>
      <c r="C44" s="30"/>
    </row>
    <row r="45" spans="1:6">
      <c r="A45" s="30"/>
      <c r="C45" s="30"/>
    </row>
    <row r="46" spans="1:6">
      <c r="A46" s="30"/>
      <c r="B46" s="71"/>
      <c r="C46" s="87"/>
      <c r="D46" s="71"/>
      <c r="E46" s="88"/>
      <c r="F46" s="71"/>
    </row>
    <row r="47" spans="1:6" ht="28.5">
      <c r="A47" s="30" t="s">
        <v>0</v>
      </c>
      <c r="B47" s="76" t="s">
        <v>34</v>
      </c>
      <c r="C47" s="87" t="s">
        <v>9</v>
      </c>
      <c r="D47" s="69">
        <v>35</v>
      </c>
      <c r="E47" s="81"/>
      <c r="F47" s="69">
        <f t="shared" ref="F47" si="3">+D47*E47</f>
        <v>0</v>
      </c>
    </row>
    <row r="48" spans="1:6">
      <c r="A48" s="30"/>
      <c r="B48" s="71"/>
      <c r="C48" s="87"/>
      <c r="D48" s="71"/>
      <c r="E48" s="88"/>
      <c r="F48" s="71"/>
    </row>
    <row r="49" spans="1:6" ht="15">
      <c r="A49" s="30"/>
      <c r="B49" s="8" t="s">
        <v>15</v>
      </c>
      <c r="C49" s="86"/>
      <c r="D49" s="10"/>
      <c r="E49" s="18"/>
      <c r="F49" s="11">
        <f>SUM(F45:F48)</f>
        <v>0</v>
      </c>
    </row>
  </sheetData>
  <mergeCells count="8">
    <mergeCell ref="C7:E7"/>
    <mergeCell ref="C9:E9"/>
    <mergeCell ref="A1:F1"/>
    <mergeCell ref="A2:F2"/>
    <mergeCell ref="A3:F3"/>
    <mergeCell ref="A4:F4"/>
    <mergeCell ref="C5:E5"/>
    <mergeCell ref="C6:E6"/>
  </mergeCells>
  <printOptions gridLines="1"/>
  <pageMargins left="0.70866141732283472" right="0.70866141732283472" top="0.74803149606299213" bottom="0.74803149606299213" header="0.31496062992125984" footer="0.31496062992125984"/>
  <pageSetup paperSize="9" scale="97" orientation="portrait" r:id="rId1"/>
  <headerFooter>
    <oddHeader xml:space="preserve">&amp;L&amp;"Arial Narrow,Navadno"&amp;8Kanalizacija in vodovod Goriška cesta&amp;C&amp;"Arial Narrow,Navadno"&amp;8FEKALNI PRIKLJUČKI&amp;9
</oddHeader>
    <oddFooter>&amp;C&amp;8stran &amp;P</oddFooter>
  </headerFooter>
  <rowBreaks count="1" manualBreakCount="1">
    <brk id="9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6</vt:i4>
      </vt:variant>
    </vt:vector>
  </HeadingPairs>
  <TitlesOfParts>
    <vt:vector size="12" baseType="lpstr">
      <vt:lpstr> rekapitulacija</vt:lpstr>
      <vt:lpstr>M1</vt:lpstr>
      <vt:lpstr>V1</vt:lpstr>
      <vt:lpstr>F1</vt:lpstr>
      <vt:lpstr>meteorni priključki</vt:lpstr>
      <vt:lpstr>fekalni priključki</vt:lpstr>
      <vt:lpstr>' rekapitulacija'!Področje_tiskanja</vt:lpstr>
      <vt:lpstr>'F1'!Področje_tiskanja</vt:lpstr>
      <vt:lpstr>'fekalni priključki'!Področje_tiskanja</vt:lpstr>
      <vt:lpstr>'M1'!Področje_tiskanja</vt:lpstr>
      <vt:lpstr>'meteorni priključki'!Področje_tiskanja</vt:lpstr>
      <vt:lpstr>'V1'!Področje_tiskanja</vt:lpstr>
    </vt:vector>
  </TitlesOfParts>
  <Company>Detajl infrastruktura d.o.o.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Lavrencic Mitja</dc:creator>
  <cp:lastModifiedBy>Tomaž jakin</cp:lastModifiedBy>
  <cp:lastPrinted>2020-08-18T09:30:54Z</cp:lastPrinted>
  <dcterms:created xsi:type="dcterms:W3CDTF">1999-05-10T09:48:04Z</dcterms:created>
  <dcterms:modified xsi:type="dcterms:W3CDTF">2021-03-04T08:37:25Z</dcterms:modified>
</cp:coreProperties>
</file>